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14370" windowHeight="7515" activeTab="4"/>
  </bookViews>
  <sheets>
    <sheet name="K" sheetId="11" r:id="rId1"/>
    <sheet name="Koptame_1" sheetId="12" r:id="rId2"/>
    <sheet name="Nr.1" sheetId="5" r:id="rId3"/>
    <sheet name="Nr.2" sheetId="6" r:id="rId4"/>
    <sheet name="Nr.3" sheetId="7" r:id="rId5"/>
    <sheet name="Nr.4" sheetId="10" r:id="rId6"/>
    <sheet name="Nr.5" sheetId="9" r:id="rId7"/>
    <sheet name="Nr.6" sheetId="18" r:id="rId8"/>
  </sheets>
  <definedNames>
    <definedName name="_xlnm.Print_Area" localSheetId="0">K!$A$1:$C$37</definedName>
    <definedName name="_xlnm.Print_Area" localSheetId="1">Koptame_1!$A$1:$H$41</definedName>
    <definedName name="_xlnm.Print_Area" localSheetId="2">Nr.1!$A$1:$P$182</definedName>
    <definedName name="_xlnm.Print_Titles" localSheetId="2">Nr.1!$12:$16</definedName>
    <definedName name="_xlnm.Print_Titles" localSheetId="3">Nr.2!$12:$16</definedName>
    <definedName name="_xlnm.Print_Titles" localSheetId="4">Nr.3!$12:$16</definedName>
    <definedName name="_xlnm.Print_Titles" localSheetId="6">Nr.5!$12:$16</definedName>
    <definedName name="_xlnm.Print_Titles" localSheetId="7">Nr.6!$12:$16</definedName>
  </definedNames>
  <calcPr calcId="152511" fullPrecision="0"/>
</workbook>
</file>

<file path=xl/calcChain.xml><?xml version="1.0" encoding="utf-8"?>
<calcChain xmlns="http://schemas.openxmlformats.org/spreadsheetml/2006/main">
  <c r="E36" i="7" l="1"/>
  <c r="E35" i="7"/>
  <c r="E32" i="7"/>
  <c r="E31" i="7"/>
  <c r="E30" i="7"/>
  <c r="E29" i="7"/>
  <c r="E25" i="7"/>
  <c r="E24" i="7"/>
  <c r="E23" i="7"/>
  <c r="E22" i="7"/>
  <c r="H167" i="5" l="1"/>
  <c r="M167" i="5" s="1"/>
  <c r="P167" i="5" s="1"/>
  <c r="K167" i="5"/>
  <c r="L167" i="5"/>
  <c r="N167" i="5"/>
  <c r="O167" i="5"/>
  <c r="H168" i="5"/>
  <c r="M168" i="5" s="1"/>
  <c r="L168" i="5"/>
  <c r="N168" i="5"/>
  <c r="O168" i="5"/>
  <c r="K168" i="5" l="1"/>
  <c r="P168" i="5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20" i="10"/>
  <c r="H19" i="10"/>
  <c r="H22" i="10"/>
  <c r="H23" i="10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20" i="6"/>
  <c r="H21" i="6"/>
  <c r="H22" i="6"/>
  <c r="H23" i="6"/>
  <c r="H25" i="6"/>
  <c r="H26" i="6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20" i="9"/>
  <c r="H21" i="10"/>
  <c r="H19" i="7"/>
  <c r="H19" i="6"/>
  <c r="H19" i="5"/>
  <c r="O19" i="18"/>
  <c r="P19" i="18" s="1"/>
  <c r="N19" i="18"/>
  <c r="M19" i="18"/>
  <c r="L19" i="18"/>
  <c r="K19" i="18"/>
  <c r="O18" i="18"/>
  <c r="N18" i="18"/>
  <c r="M18" i="18"/>
  <c r="K18" i="18"/>
  <c r="L18" i="18"/>
  <c r="O21" i="18" l="1"/>
  <c r="O23" i="18" s="1"/>
  <c r="G26" i="12" s="1"/>
  <c r="L21" i="18"/>
  <c r="H26" i="12" s="1"/>
  <c r="N21" i="18"/>
  <c r="P18" i="18"/>
  <c r="N22" i="18" l="1"/>
  <c r="P22" i="18" s="1"/>
  <c r="M21" i="18"/>
  <c r="M23" i="18" s="1"/>
  <c r="E26" i="12" s="1"/>
  <c r="P21" i="18" l="1"/>
  <c r="P23" i="18" s="1"/>
  <c r="N23" i="18"/>
  <c r="F26" i="12" s="1"/>
  <c r="D26" i="12" s="1"/>
  <c r="A35" i="7" l="1"/>
  <c r="A36" i="7" s="1"/>
  <c r="K46" i="9" l="1"/>
  <c r="L46" i="9"/>
  <c r="M46" i="9"/>
  <c r="N46" i="9"/>
  <c r="O46" i="9"/>
  <c r="K29" i="7"/>
  <c r="L29" i="7"/>
  <c r="M29" i="7"/>
  <c r="N29" i="7"/>
  <c r="O29" i="7"/>
  <c r="K30" i="7"/>
  <c r="L30" i="7"/>
  <c r="M30" i="7"/>
  <c r="N30" i="7"/>
  <c r="O30" i="7"/>
  <c r="K31" i="7"/>
  <c r="L31" i="7"/>
  <c r="M31" i="7"/>
  <c r="N31" i="7"/>
  <c r="O31" i="7"/>
  <c r="K32" i="7"/>
  <c r="L32" i="7"/>
  <c r="M32" i="7"/>
  <c r="N32" i="7"/>
  <c r="O32" i="7"/>
  <c r="K33" i="7"/>
  <c r="L33" i="7"/>
  <c r="M33" i="7"/>
  <c r="N33" i="7"/>
  <c r="O33" i="7"/>
  <c r="K34" i="7"/>
  <c r="L34" i="7"/>
  <c r="M34" i="7"/>
  <c r="N34" i="7"/>
  <c r="O34" i="7"/>
  <c r="K35" i="7"/>
  <c r="L35" i="7"/>
  <c r="M35" i="7"/>
  <c r="N35" i="7"/>
  <c r="O35" i="7"/>
  <c r="K36" i="7"/>
  <c r="L36" i="7"/>
  <c r="M36" i="7"/>
  <c r="N36" i="7"/>
  <c r="O36" i="7"/>
  <c r="K37" i="7"/>
  <c r="L37" i="7"/>
  <c r="N37" i="7"/>
  <c r="P37" i="7" s="1"/>
  <c r="K26" i="6"/>
  <c r="K23" i="6"/>
  <c r="L23" i="6"/>
  <c r="M23" i="6"/>
  <c r="N23" i="6"/>
  <c r="O23" i="6"/>
  <c r="K24" i="6"/>
  <c r="L24" i="6"/>
  <c r="M24" i="6"/>
  <c r="N24" i="6"/>
  <c r="O24" i="6"/>
  <c r="K25" i="6"/>
  <c r="L25" i="6"/>
  <c r="M25" i="6"/>
  <c r="N25" i="6"/>
  <c r="O25" i="6"/>
  <c r="L26" i="6"/>
  <c r="N26" i="6"/>
  <c r="O26" i="6"/>
  <c r="O45" i="5"/>
  <c r="N45" i="5"/>
  <c r="L45" i="5"/>
  <c r="K45" i="5"/>
  <c r="O25" i="5"/>
  <c r="N25" i="5"/>
  <c r="L25" i="5"/>
  <c r="K25" i="5"/>
  <c r="O23" i="5"/>
  <c r="N23" i="5"/>
  <c r="L23" i="5"/>
  <c r="K23" i="5"/>
  <c r="L32" i="5"/>
  <c r="N32" i="5"/>
  <c r="O32" i="5"/>
  <c r="L33" i="5"/>
  <c r="N33" i="5"/>
  <c r="O33" i="5"/>
  <c r="M32" i="5"/>
  <c r="K33" i="5"/>
  <c r="P34" i="7" l="1"/>
  <c r="P30" i="7"/>
  <c r="P32" i="7"/>
  <c r="P23" i="6"/>
  <c r="P36" i="7"/>
  <c r="P35" i="7"/>
  <c r="P25" i="6"/>
  <c r="P24" i="6"/>
  <c r="P46" i="9"/>
  <c r="P33" i="7"/>
  <c r="P29" i="7"/>
  <c r="P31" i="7"/>
  <c r="M26" i="6"/>
  <c r="P26" i="6" s="1"/>
  <c r="M45" i="5"/>
  <c r="P45" i="5" s="1"/>
  <c r="P32" i="5"/>
  <c r="M23" i="5"/>
  <c r="P23" i="5" s="1"/>
  <c r="K32" i="5"/>
  <c r="M25" i="5"/>
  <c r="P25" i="5" s="1"/>
  <c r="M33" i="5"/>
  <c r="P33" i="5" s="1"/>
  <c r="K20" i="7" l="1"/>
  <c r="M21" i="7"/>
  <c r="M23" i="7"/>
  <c r="M24" i="7"/>
  <c r="K25" i="7"/>
  <c r="M26" i="7"/>
  <c r="L20" i="7"/>
  <c r="M20" i="7"/>
  <c r="N20" i="7"/>
  <c r="O20" i="7"/>
  <c r="L21" i="7"/>
  <c r="N21" i="7"/>
  <c r="O21" i="7"/>
  <c r="K22" i="7"/>
  <c r="L22" i="7"/>
  <c r="M22" i="7"/>
  <c r="N22" i="7"/>
  <c r="O22" i="7"/>
  <c r="L23" i="7"/>
  <c r="N23" i="7"/>
  <c r="O23" i="7"/>
  <c r="K24" i="7"/>
  <c r="L24" i="7"/>
  <c r="N24" i="7"/>
  <c r="O24" i="7"/>
  <c r="L25" i="7"/>
  <c r="N25" i="7"/>
  <c r="O25" i="7"/>
  <c r="K26" i="7"/>
  <c r="L26" i="7"/>
  <c r="N26" i="7"/>
  <c r="O26" i="7"/>
  <c r="M25" i="7" l="1"/>
  <c r="P25" i="7" s="1"/>
  <c r="P26" i="7"/>
  <c r="P23" i="7"/>
  <c r="K21" i="7"/>
  <c r="P21" i="7"/>
  <c r="K23" i="7"/>
  <c r="P22" i="7"/>
  <c r="P20" i="7"/>
  <c r="P24" i="7"/>
  <c r="M19" i="6" l="1"/>
  <c r="L19" i="6"/>
  <c r="N19" i="6"/>
  <c r="O19" i="6"/>
  <c r="K19" i="6" l="1"/>
  <c r="P19" i="6"/>
  <c r="A20" i="9" l="1"/>
  <c r="A21" i="9" s="1"/>
  <c r="A22" i="9" s="1"/>
  <c r="A23" i="9" s="1"/>
  <c r="A24" i="9" s="1"/>
  <c r="A27" i="9" s="1"/>
  <c r="M23" i="10"/>
  <c r="K22" i="10"/>
  <c r="M19" i="10"/>
  <c r="K20" i="10"/>
  <c r="L19" i="10"/>
  <c r="L20" i="10"/>
  <c r="N20" i="10"/>
  <c r="O20" i="10"/>
  <c r="K19" i="10"/>
  <c r="N19" i="10"/>
  <c r="O19" i="10"/>
  <c r="L22" i="10"/>
  <c r="N22" i="10"/>
  <c r="O22" i="10"/>
  <c r="L23" i="10"/>
  <c r="N23" i="10"/>
  <c r="O23" i="10"/>
  <c r="P19" i="10" l="1"/>
  <c r="A28" i="9"/>
  <c r="A29" i="9" s="1"/>
  <c r="A30" i="9" s="1"/>
  <c r="A31" i="9" s="1"/>
  <c r="P23" i="10"/>
  <c r="M20" i="10"/>
  <c r="P20" i="10" s="1"/>
  <c r="K23" i="10"/>
  <c r="M22" i="10"/>
  <c r="P22" i="10" s="1"/>
  <c r="A34" i="9" l="1"/>
  <c r="A35" i="9" s="1"/>
  <c r="A36" i="9" s="1"/>
  <c r="A37" i="9" s="1"/>
  <c r="A38" i="9" s="1"/>
  <c r="A41" i="9" l="1"/>
  <c r="A42" i="9" s="1"/>
  <c r="A43" i="9" s="1"/>
  <c r="A44" i="9" s="1"/>
  <c r="A45" i="9" s="1"/>
  <c r="L20" i="5" l="1"/>
  <c r="L21" i="5"/>
  <c r="L22" i="5"/>
  <c r="L24" i="5"/>
  <c r="L29" i="5"/>
  <c r="L30" i="5"/>
  <c r="L31" i="5"/>
  <c r="L34" i="5"/>
  <c r="L35" i="5"/>
  <c r="L36" i="5"/>
  <c r="L37" i="5"/>
  <c r="L26" i="5"/>
  <c r="L27" i="5"/>
  <c r="L28" i="5"/>
  <c r="L38" i="5"/>
  <c r="L39" i="5"/>
  <c r="L40" i="5"/>
  <c r="L41" i="5"/>
  <c r="L49" i="5"/>
  <c r="L47" i="5"/>
  <c r="L48" i="5"/>
  <c r="L44" i="5"/>
  <c r="L43" i="5"/>
  <c r="L51" i="5"/>
  <c r="L46" i="5"/>
  <c r="L42" i="5"/>
  <c r="L50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21" i="6"/>
  <c r="L22" i="6"/>
  <c r="L27" i="7"/>
  <c r="L28" i="7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20" i="9"/>
  <c r="L21" i="10"/>
  <c r="L25" i="10" s="1"/>
  <c r="H24" i="12" s="1"/>
  <c r="L20" i="6"/>
  <c r="L19" i="5"/>
  <c r="L169" i="5" l="1"/>
  <c r="H21" i="12" s="1"/>
  <c r="L28" i="6"/>
  <c r="H22" i="12" s="1"/>
  <c r="L47" i="9"/>
  <c r="H25" i="12" s="1"/>
  <c r="O166" i="5" l="1"/>
  <c r="N166" i="5"/>
  <c r="M166" i="5"/>
  <c r="K166" i="5"/>
  <c r="O165" i="5"/>
  <c r="N165" i="5"/>
  <c r="M165" i="5"/>
  <c r="K165" i="5"/>
  <c r="O164" i="5"/>
  <c r="N164" i="5"/>
  <c r="M164" i="5"/>
  <c r="K164" i="5"/>
  <c r="O163" i="5"/>
  <c r="N163" i="5"/>
  <c r="M163" i="5"/>
  <c r="K163" i="5"/>
  <c r="O161" i="5"/>
  <c r="N161" i="5"/>
  <c r="M161" i="5"/>
  <c r="K161" i="5"/>
  <c r="O160" i="5"/>
  <c r="N160" i="5"/>
  <c r="M160" i="5"/>
  <c r="K160" i="5"/>
  <c r="O159" i="5"/>
  <c r="N159" i="5"/>
  <c r="M159" i="5"/>
  <c r="K159" i="5"/>
  <c r="O158" i="5"/>
  <c r="N158" i="5"/>
  <c r="M158" i="5"/>
  <c r="K158" i="5"/>
  <c r="O157" i="5"/>
  <c r="N157" i="5"/>
  <c r="M157" i="5"/>
  <c r="K157" i="5"/>
  <c r="O156" i="5"/>
  <c r="N156" i="5"/>
  <c r="M156" i="5"/>
  <c r="K156" i="5"/>
  <c r="O155" i="5"/>
  <c r="N155" i="5"/>
  <c r="M155" i="5"/>
  <c r="K155" i="5"/>
  <c r="O154" i="5"/>
  <c r="N154" i="5"/>
  <c r="M154" i="5"/>
  <c r="K154" i="5"/>
  <c r="O153" i="5"/>
  <c r="N153" i="5"/>
  <c r="M153" i="5"/>
  <c r="K153" i="5"/>
  <c r="O152" i="5"/>
  <c r="N152" i="5"/>
  <c r="M152" i="5"/>
  <c r="K152" i="5"/>
  <c r="O151" i="5"/>
  <c r="N151" i="5"/>
  <c r="M151" i="5"/>
  <c r="K151" i="5"/>
  <c r="O150" i="5"/>
  <c r="N150" i="5"/>
  <c r="M150" i="5"/>
  <c r="K150" i="5"/>
  <c r="O149" i="5"/>
  <c r="N149" i="5"/>
  <c r="M149" i="5"/>
  <c r="K149" i="5"/>
  <c r="O148" i="5"/>
  <c r="N148" i="5"/>
  <c r="M148" i="5"/>
  <c r="K148" i="5"/>
  <c r="O147" i="5"/>
  <c r="N147" i="5"/>
  <c r="M147" i="5"/>
  <c r="K147" i="5"/>
  <c r="O146" i="5"/>
  <c r="N146" i="5"/>
  <c r="M146" i="5"/>
  <c r="K146" i="5"/>
  <c r="O145" i="5"/>
  <c r="N145" i="5"/>
  <c r="M145" i="5"/>
  <c r="K145" i="5"/>
  <c r="O144" i="5"/>
  <c r="N144" i="5"/>
  <c r="M144" i="5"/>
  <c r="K144" i="5"/>
  <c r="O143" i="5"/>
  <c r="N143" i="5"/>
  <c r="M143" i="5"/>
  <c r="K143" i="5"/>
  <c r="O142" i="5"/>
  <c r="N142" i="5"/>
  <c r="M142" i="5"/>
  <c r="K142" i="5"/>
  <c r="O141" i="5"/>
  <c r="N141" i="5"/>
  <c r="M141" i="5"/>
  <c r="K141" i="5"/>
  <c r="O140" i="5"/>
  <c r="N140" i="5"/>
  <c r="M140" i="5"/>
  <c r="K140" i="5"/>
  <c r="O139" i="5"/>
  <c r="N139" i="5"/>
  <c r="M139" i="5"/>
  <c r="K139" i="5"/>
  <c r="O138" i="5"/>
  <c r="N138" i="5"/>
  <c r="M138" i="5"/>
  <c r="K138" i="5"/>
  <c r="O137" i="5"/>
  <c r="N137" i="5"/>
  <c r="M137" i="5"/>
  <c r="K137" i="5"/>
  <c r="O136" i="5"/>
  <c r="N136" i="5"/>
  <c r="M136" i="5"/>
  <c r="K136" i="5"/>
  <c r="O135" i="5"/>
  <c r="N135" i="5"/>
  <c r="M135" i="5"/>
  <c r="K135" i="5"/>
  <c r="O132" i="5"/>
  <c r="N132" i="5"/>
  <c r="M132" i="5"/>
  <c r="K132" i="5"/>
  <c r="O131" i="5"/>
  <c r="N131" i="5"/>
  <c r="M131" i="5"/>
  <c r="K131" i="5"/>
  <c r="O130" i="5"/>
  <c r="N130" i="5"/>
  <c r="M130" i="5"/>
  <c r="K130" i="5"/>
  <c r="O129" i="5"/>
  <c r="N129" i="5"/>
  <c r="M129" i="5"/>
  <c r="K129" i="5"/>
  <c r="O128" i="5"/>
  <c r="N128" i="5"/>
  <c r="M128" i="5"/>
  <c r="K128" i="5"/>
  <c r="O127" i="5"/>
  <c r="N127" i="5"/>
  <c r="M127" i="5"/>
  <c r="K127" i="5"/>
  <c r="O126" i="5"/>
  <c r="N126" i="5"/>
  <c r="M126" i="5"/>
  <c r="K126" i="5"/>
  <c r="O125" i="5"/>
  <c r="N125" i="5"/>
  <c r="M125" i="5"/>
  <c r="K125" i="5"/>
  <c r="O124" i="5"/>
  <c r="N124" i="5"/>
  <c r="M124" i="5"/>
  <c r="K124" i="5"/>
  <c r="O123" i="5"/>
  <c r="N123" i="5"/>
  <c r="M123" i="5"/>
  <c r="K123" i="5"/>
  <c r="O122" i="5"/>
  <c r="N122" i="5"/>
  <c r="M122" i="5"/>
  <c r="K122" i="5"/>
  <c r="O121" i="5"/>
  <c r="N121" i="5"/>
  <c r="M121" i="5"/>
  <c r="K121" i="5"/>
  <c r="O120" i="5"/>
  <c r="N120" i="5"/>
  <c r="M120" i="5"/>
  <c r="K120" i="5"/>
  <c r="O119" i="5"/>
  <c r="N119" i="5"/>
  <c r="M119" i="5"/>
  <c r="K119" i="5"/>
  <c r="O118" i="5"/>
  <c r="N118" i="5"/>
  <c r="M118" i="5"/>
  <c r="K118" i="5"/>
  <c r="O117" i="5"/>
  <c r="N117" i="5"/>
  <c r="M117" i="5"/>
  <c r="K117" i="5"/>
  <c r="O116" i="5"/>
  <c r="N116" i="5"/>
  <c r="M116" i="5"/>
  <c r="K116" i="5"/>
  <c r="O115" i="5"/>
  <c r="N115" i="5"/>
  <c r="M115" i="5"/>
  <c r="K115" i="5"/>
  <c r="O114" i="5"/>
  <c r="N114" i="5"/>
  <c r="M114" i="5"/>
  <c r="K114" i="5"/>
  <c r="O113" i="5"/>
  <c r="N113" i="5"/>
  <c r="M113" i="5"/>
  <c r="K113" i="5"/>
  <c r="O112" i="5"/>
  <c r="N112" i="5"/>
  <c r="M112" i="5"/>
  <c r="K112" i="5"/>
  <c r="O111" i="5"/>
  <c r="N111" i="5"/>
  <c r="M111" i="5"/>
  <c r="K111" i="5"/>
  <c r="O110" i="5"/>
  <c r="N110" i="5"/>
  <c r="M110" i="5"/>
  <c r="K110" i="5"/>
  <c r="O109" i="5"/>
  <c r="N109" i="5"/>
  <c r="M109" i="5"/>
  <c r="K109" i="5"/>
  <c r="O108" i="5"/>
  <c r="N108" i="5"/>
  <c r="M108" i="5"/>
  <c r="K108" i="5"/>
  <c r="O107" i="5"/>
  <c r="N107" i="5"/>
  <c r="M107" i="5"/>
  <c r="K107" i="5"/>
  <c r="O106" i="5"/>
  <c r="N106" i="5"/>
  <c r="M106" i="5"/>
  <c r="O105" i="5"/>
  <c r="N105" i="5"/>
  <c r="M105" i="5"/>
  <c r="K105" i="5"/>
  <c r="O104" i="5"/>
  <c r="N104" i="5"/>
  <c r="M104" i="5"/>
  <c r="K104" i="5"/>
  <c r="O102" i="5"/>
  <c r="N102" i="5"/>
  <c r="M102" i="5"/>
  <c r="K102" i="5"/>
  <c r="O101" i="5"/>
  <c r="N101" i="5"/>
  <c r="M101" i="5"/>
  <c r="K101" i="5"/>
  <c r="O100" i="5"/>
  <c r="N100" i="5"/>
  <c r="M100" i="5"/>
  <c r="K100" i="5"/>
  <c r="O99" i="5"/>
  <c r="N99" i="5"/>
  <c r="M99" i="5"/>
  <c r="K99" i="5"/>
  <c r="O98" i="5"/>
  <c r="N98" i="5"/>
  <c r="M98" i="5"/>
  <c r="K98" i="5"/>
  <c r="O97" i="5"/>
  <c r="N97" i="5"/>
  <c r="M97" i="5"/>
  <c r="K97" i="5"/>
  <c r="O96" i="5"/>
  <c r="N96" i="5"/>
  <c r="M96" i="5"/>
  <c r="K96" i="5"/>
  <c r="O94" i="5"/>
  <c r="N94" i="5"/>
  <c r="M94" i="5"/>
  <c r="K94" i="5"/>
  <c r="O93" i="5"/>
  <c r="N93" i="5"/>
  <c r="M93" i="5"/>
  <c r="K93" i="5"/>
  <c r="O92" i="5"/>
  <c r="N92" i="5"/>
  <c r="M92" i="5"/>
  <c r="K92" i="5"/>
  <c r="O91" i="5"/>
  <c r="N91" i="5"/>
  <c r="M91" i="5"/>
  <c r="K91" i="5"/>
  <c r="O90" i="5"/>
  <c r="N90" i="5"/>
  <c r="M90" i="5"/>
  <c r="K90" i="5"/>
  <c r="O89" i="5"/>
  <c r="N89" i="5"/>
  <c r="M89" i="5"/>
  <c r="K89" i="5"/>
  <c r="O88" i="5"/>
  <c r="N88" i="5"/>
  <c r="M88" i="5"/>
  <c r="K88" i="5"/>
  <c r="O86" i="5"/>
  <c r="N86" i="5"/>
  <c r="M86" i="5"/>
  <c r="K86" i="5"/>
  <c r="O85" i="5"/>
  <c r="N85" i="5"/>
  <c r="M85" i="5"/>
  <c r="K85" i="5"/>
  <c r="O84" i="5"/>
  <c r="N84" i="5"/>
  <c r="M84" i="5"/>
  <c r="K84" i="5"/>
  <c r="O83" i="5"/>
  <c r="N83" i="5"/>
  <c r="M83" i="5"/>
  <c r="K83" i="5"/>
  <c r="O82" i="5"/>
  <c r="N82" i="5"/>
  <c r="M82" i="5"/>
  <c r="K82" i="5"/>
  <c r="O81" i="5"/>
  <c r="N81" i="5"/>
  <c r="M81" i="5"/>
  <c r="K81" i="5"/>
  <c r="O80" i="5"/>
  <c r="N80" i="5"/>
  <c r="M80" i="5"/>
  <c r="K80" i="5"/>
  <c r="O79" i="5"/>
  <c r="N79" i="5"/>
  <c r="M79" i="5"/>
  <c r="K79" i="5"/>
  <c r="O78" i="5"/>
  <c r="N78" i="5"/>
  <c r="M78" i="5"/>
  <c r="K78" i="5"/>
  <c r="O77" i="5"/>
  <c r="N77" i="5"/>
  <c r="M77" i="5"/>
  <c r="K77" i="5"/>
  <c r="O76" i="5"/>
  <c r="N76" i="5"/>
  <c r="M76" i="5"/>
  <c r="K76" i="5"/>
  <c r="O75" i="5"/>
  <c r="N75" i="5"/>
  <c r="M75" i="5"/>
  <c r="K75" i="5"/>
  <c r="O74" i="5"/>
  <c r="N74" i="5"/>
  <c r="M74" i="5"/>
  <c r="K74" i="5"/>
  <c r="O73" i="5"/>
  <c r="N73" i="5"/>
  <c r="M73" i="5"/>
  <c r="K73" i="5"/>
  <c r="O71" i="5"/>
  <c r="N71" i="5"/>
  <c r="M71" i="5"/>
  <c r="K71" i="5"/>
  <c r="O70" i="5"/>
  <c r="N70" i="5"/>
  <c r="M70" i="5"/>
  <c r="K70" i="5"/>
  <c r="O69" i="5"/>
  <c r="N69" i="5"/>
  <c r="M69" i="5"/>
  <c r="K69" i="5"/>
  <c r="O68" i="5"/>
  <c r="N68" i="5"/>
  <c r="M68" i="5"/>
  <c r="K68" i="5"/>
  <c r="O67" i="5"/>
  <c r="N67" i="5"/>
  <c r="M67" i="5"/>
  <c r="K67" i="5"/>
  <c r="O66" i="5"/>
  <c r="N66" i="5"/>
  <c r="M66" i="5"/>
  <c r="K66" i="5"/>
  <c r="O65" i="5"/>
  <c r="N65" i="5"/>
  <c r="M65" i="5"/>
  <c r="K65" i="5"/>
  <c r="O64" i="5"/>
  <c r="N64" i="5"/>
  <c r="M64" i="5"/>
  <c r="K64" i="5"/>
  <c r="O63" i="5"/>
  <c r="N63" i="5"/>
  <c r="M63" i="5"/>
  <c r="K63" i="5"/>
  <c r="O62" i="5"/>
  <c r="N62" i="5"/>
  <c r="M62" i="5"/>
  <c r="K62" i="5"/>
  <c r="O61" i="5"/>
  <c r="N61" i="5"/>
  <c r="M61" i="5"/>
  <c r="K61" i="5"/>
  <c r="O60" i="5"/>
  <c r="N60" i="5"/>
  <c r="M60" i="5"/>
  <c r="K60" i="5"/>
  <c r="O59" i="5"/>
  <c r="N59" i="5"/>
  <c r="M59" i="5"/>
  <c r="K59" i="5"/>
  <c r="O56" i="5"/>
  <c r="N56" i="5"/>
  <c r="M56" i="5"/>
  <c r="K56" i="5"/>
  <c r="O55" i="5"/>
  <c r="N55" i="5"/>
  <c r="M55" i="5"/>
  <c r="K55" i="5"/>
  <c r="O54" i="5"/>
  <c r="N54" i="5"/>
  <c r="M54" i="5"/>
  <c r="K54" i="5"/>
  <c r="O53" i="5"/>
  <c r="N53" i="5"/>
  <c r="M53" i="5"/>
  <c r="K53" i="5"/>
  <c r="O52" i="5"/>
  <c r="N52" i="5"/>
  <c r="M52" i="5"/>
  <c r="K52" i="5"/>
  <c r="O50" i="5"/>
  <c r="N50" i="5"/>
  <c r="M50" i="5"/>
  <c r="K50" i="5"/>
  <c r="O42" i="5"/>
  <c r="N42" i="5"/>
  <c r="M42" i="5"/>
  <c r="K42" i="5"/>
  <c r="O46" i="5"/>
  <c r="N46" i="5"/>
  <c r="M46" i="5"/>
  <c r="K46" i="5"/>
  <c r="O51" i="5"/>
  <c r="N51" i="5"/>
  <c r="M51" i="5"/>
  <c r="K51" i="5"/>
  <c r="O43" i="5"/>
  <c r="N43" i="5"/>
  <c r="M43" i="5"/>
  <c r="K43" i="5"/>
  <c r="O44" i="5"/>
  <c r="N44" i="5"/>
  <c r="M44" i="5"/>
  <c r="K44" i="5"/>
  <c r="O48" i="5"/>
  <c r="N48" i="5"/>
  <c r="M48" i="5"/>
  <c r="K48" i="5"/>
  <c r="O47" i="5"/>
  <c r="N47" i="5"/>
  <c r="M47" i="5"/>
  <c r="K47" i="5"/>
  <c r="O49" i="5"/>
  <c r="N49" i="5"/>
  <c r="M49" i="5"/>
  <c r="K49" i="5"/>
  <c r="O41" i="5"/>
  <c r="N41" i="5"/>
  <c r="M41" i="5"/>
  <c r="K41" i="5"/>
  <c r="O39" i="5"/>
  <c r="N39" i="5"/>
  <c r="M39" i="5"/>
  <c r="K39" i="5"/>
  <c r="O38" i="5"/>
  <c r="N38" i="5"/>
  <c r="M38" i="5"/>
  <c r="K38" i="5"/>
  <c r="O28" i="5"/>
  <c r="N28" i="5"/>
  <c r="M28" i="5"/>
  <c r="K28" i="5"/>
  <c r="O27" i="5"/>
  <c r="N27" i="5"/>
  <c r="M27" i="5"/>
  <c r="K27" i="5"/>
  <c r="O26" i="5"/>
  <c r="N26" i="5"/>
  <c r="M26" i="5"/>
  <c r="K26" i="5"/>
  <c r="O37" i="5"/>
  <c r="N37" i="5"/>
  <c r="M37" i="5"/>
  <c r="K37" i="5"/>
  <c r="O36" i="5"/>
  <c r="N36" i="5"/>
  <c r="M36" i="5"/>
  <c r="K36" i="5"/>
  <c r="O35" i="5"/>
  <c r="N35" i="5"/>
  <c r="M35" i="5"/>
  <c r="K35" i="5"/>
  <c r="O34" i="5"/>
  <c r="N34" i="5"/>
  <c r="M34" i="5"/>
  <c r="K34" i="5"/>
  <c r="O31" i="5"/>
  <c r="N31" i="5"/>
  <c r="M31" i="5"/>
  <c r="K31" i="5"/>
  <c r="O30" i="5"/>
  <c r="N30" i="5"/>
  <c r="M30" i="5"/>
  <c r="K30" i="5"/>
  <c r="O29" i="5"/>
  <c r="N29" i="5"/>
  <c r="M29" i="5"/>
  <c r="K29" i="5"/>
  <c r="O24" i="5"/>
  <c r="N24" i="5"/>
  <c r="M24" i="5"/>
  <c r="K24" i="5"/>
  <c r="O22" i="5"/>
  <c r="N22" i="5"/>
  <c r="M22" i="5"/>
  <c r="K22" i="5"/>
  <c r="O21" i="5"/>
  <c r="N21" i="5"/>
  <c r="M21" i="5"/>
  <c r="K21" i="5"/>
  <c r="O20" i="5"/>
  <c r="N20" i="5"/>
  <c r="M20" i="5"/>
  <c r="K20" i="5"/>
  <c r="A20" i="5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O19" i="5"/>
  <c r="N19" i="5"/>
  <c r="N169" i="5" s="1"/>
  <c r="M19" i="5"/>
  <c r="M169" i="5" s="1"/>
  <c r="K19" i="5"/>
  <c r="O169" i="5" l="1"/>
  <c r="P22" i="5"/>
  <c r="P24" i="5"/>
  <c r="P30" i="5"/>
  <c r="P31" i="5"/>
  <c r="P34" i="5"/>
  <c r="P35" i="5"/>
  <c r="P41" i="5"/>
  <c r="P47" i="5"/>
  <c r="P48" i="5"/>
  <c r="P44" i="5"/>
  <c r="P43" i="5"/>
  <c r="P51" i="5"/>
  <c r="P46" i="5"/>
  <c r="P42" i="5"/>
  <c r="P50" i="5"/>
  <c r="P52" i="5"/>
  <c r="P53" i="5"/>
  <c r="P54" i="5"/>
  <c r="P56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7" i="5"/>
  <c r="P79" i="5"/>
  <c r="P81" i="5"/>
  <c r="P82" i="5"/>
  <c r="P88" i="5"/>
  <c r="P89" i="5"/>
  <c r="P90" i="5"/>
  <c r="P91" i="5"/>
  <c r="P92" i="5"/>
  <c r="P93" i="5"/>
  <c r="P94" i="5"/>
  <c r="P96" i="5"/>
  <c r="P97" i="5"/>
  <c r="P101" i="5"/>
  <c r="P29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49" i="5"/>
  <c r="A59" i="5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P104" i="5"/>
  <c r="P105" i="5"/>
  <c r="P107" i="5"/>
  <c r="P109" i="5"/>
  <c r="P110" i="5"/>
  <c r="P111" i="5"/>
  <c r="P112" i="5"/>
  <c r="P114" i="5"/>
  <c r="P121" i="5"/>
  <c r="P122" i="5"/>
  <c r="P123" i="5"/>
  <c r="P124" i="5"/>
  <c r="P125" i="5"/>
  <c r="P126" i="5"/>
  <c r="P127" i="5"/>
  <c r="P128" i="5"/>
  <c r="P130" i="5"/>
  <c r="P131" i="5"/>
  <c r="P132" i="5"/>
  <c r="P135" i="5"/>
  <c r="P136" i="5"/>
  <c r="P137" i="5"/>
  <c r="P138" i="5"/>
  <c r="P20" i="5"/>
  <c r="M171" i="5"/>
  <c r="E21" i="12" s="1"/>
  <c r="P106" i="5"/>
  <c r="P108" i="5"/>
  <c r="P113" i="5"/>
  <c r="P115" i="5"/>
  <c r="P116" i="5"/>
  <c r="P117" i="5"/>
  <c r="P118" i="5"/>
  <c r="P119" i="5"/>
  <c r="P120" i="5"/>
  <c r="P129" i="5"/>
  <c r="P165" i="5"/>
  <c r="P166" i="5"/>
  <c r="O171" i="5"/>
  <c r="G21" i="12" s="1"/>
  <c r="P21" i="5"/>
  <c r="P139" i="5"/>
  <c r="P140" i="5"/>
  <c r="P141" i="5"/>
  <c r="P142" i="5"/>
  <c r="P143" i="5"/>
  <c r="P144" i="5"/>
  <c r="P145" i="5"/>
  <c r="P163" i="5"/>
  <c r="P164" i="5"/>
  <c r="P36" i="5"/>
  <c r="P37" i="5"/>
  <c r="P26" i="5"/>
  <c r="P27" i="5"/>
  <c r="P28" i="5"/>
  <c r="P38" i="5"/>
  <c r="P39" i="5"/>
  <c r="P55" i="5"/>
  <c r="P73" i="5"/>
  <c r="P74" i="5"/>
  <c r="P75" i="5"/>
  <c r="P76" i="5"/>
  <c r="P78" i="5"/>
  <c r="P80" i="5"/>
  <c r="P83" i="5"/>
  <c r="P84" i="5"/>
  <c r="P85" i="5"/>
  <c r="P86" i="5"/>
  <c r="P98" i="5"/>
  <c r="P99" i="5"/>
  <c r="P100" i="5"/>
  <c r="P102" i="5"/>
  <c r="P19" i="5"/>
  <c r="O21" i="10"/>
  <c r="N21" i="10"/>
  <c r="N25" i="10" s="1"/>
  <c r="M21" i="10"/>
  <c r="K21" i="10"/>
  <c r="P169" i="5" l="1"/>
  <c r="A73" i="5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8" i="5" s="1"/>
  <c r="A89" i="5" s="1"/>
  <c r="A90" i="5" s="1"/>
  <c r="A91" i="5" s="1"/>
  <c r="A92" i="5" s="1"/>
  <c r="A93" i="5" s="1"/>
  <c r="A94" i="5" s="1"/>
  <c r="N170" i="5"/>
  <c r="P170" i="5" s="1"/>
  <c r="O25" i="10"/>
  <c r="O27" i="10" s="1"/>
  <c r="G24" i="12" s="1"/>
  <c r="M25" i="10"/>
  <c r="M27" i="10" s="1"/>
  <c r="E24" i="12" s="1"/>
  <c r="N26" i="10"/>
  <c r="P26" i="10" s="1"/>
  <c r="P21" i="10"/>
  <c r="P25" i="10" s="1"/>
  <c r="N171" i="5" l="1"/>
  <c r="F21" i="12" s="1"/>
  <c r="D21" i="12" s="1"/>
  <c r="A96" i="5"/>
  <c r="A97" i="5" s="1"/>
  <c r="A98" i="5" s="1"/>
  <c r="A99" i="5" s="1"/>
  <c r="A100" i="5" s="1"/>
  <c r="A101" i="5" s="1"/>
  <c r="A102" i="5" s="1"/>
  <c r="P27" i="10"/>
  <c r="N27" i="10"/>
  <c r="F24" i="12" s="1"/>
  <c r="D24" i="12" s="1"/>
  <c r="P171" i="5" l="1"/>
  <c r="A104" i="5"/>
  <c r="A105" i="5" s="1"/>
  <c r="A107" i="5" l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5" i="5" l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O45" i="9"/>
  <c r="N45" i="9"/>
  <c r="M45" i="9"/>
  <c r="K45" i="9"/>
  <c r="O44" i="9"/>
  <c r="N44" i="9"/>
  <c r="M44" i="9"/>
  <c r="K44" i="9"/>
  <c r="O43" i="9"/>
  <c r="N43" i="9"/>
  <c r="M43" i="9"/>
  <c r="K43" i="9"/>
  <c r="O42" i="9"/>
  <c r="N42" i="9"/>
  <c r="M42" i="9"/>
  <c r="K42" i="9"/>
  <c r="O41" i="9"/>
  <c r="N41" i="9"/>
  <c r="M41" i="9"/>
  <c r="K41" i="9"/>
  <c r="P40" i="9"/>
  <c r="P39" i="9"/>
  <c r="O38" i="9"/>
  <c r="N38" i="9"/>
  <c r="M38" i="9"/>
  <c r="K38" i="9"/>
  <c r="O37" i="9"/>
  <c r="N37" i="9"/>
  <c r="M37" i="9"/>
  <c r="K37" i="9"/>
  <c r="O36" i="9"/>
  <c r="N36" i="9"/>
  <c r="M36" i="9"/>
  <c r="K36" i="9"/>
  <c r="O35" i="9"/>
  <c r="N35" i="9"/>
  <c r="M35" i="9"/>
  <c r="K35" i="9"/>
  <c r="O34" i="9"/>
  <c r="N34" i="9"/>
  <c r="M34" i="9"/>
  <c r="K34" i="9"/>
  <c r="P33" i="9"/>
  <c r="P32" i="9"/>
  <c r="O31" i="9"/>
  <c r="N31" i="9"/>
  <c r="M31" i="9"/>
  <c r="K31" i="9"/>
  <c r="O30" i="9"/>
  <c r="N30" i="9"/>
  <c r="M30" i="9"/>
  <c r="K30" i="9"/>
  <c r="O29" i="9"/>
  <c r="N29" i="9"/>
  <c r="M29" i="9"/>
  <c r="K29" i="9"/>
  <c r="O28" i="9"/>
  <c r="N28" i="9"/>
  <c r="M28" i="9"/>
  <c r="K28" i="9"/>
  <c r="O27" i="9"/>
  <c r="N27" i="9"/>
  <c r="M27" i="9"/>
  <c r="K27" i="9"/>
  <c r="P26" i="9"/>
  <c r="P25" i="9"/>
  <c r="O24" i="9"/>
  <c r="N24" i="9"/>
  <c r="M24" i="9"/>
  <c r="K24" i="9"/>
  <c r="O23" i="9"/>
  <c r="N23" i="9"/>
  <c r="M23" i="9"/>
  <c r="K23" i="9"/>
  <c r="O22" i="9"/>
  <c r="N22" i="9"/>
  <c r="M22" i="9"/>
  <c r="K22" i="9"/>
  <c r="O21" i="9"/>
  <c r="N21" i="9"/>
  <c r="M21" i="9"/>
  <c r="K21" i="9"/>
  <c r="O20" i="9"/>
  <c r="N20" i="9"/>
  <c r="M20" i="9"/>
  <c r="K20" i="9"/>
  <c r="O28" i="7"/>
  <c r="N28" i="7"/>
  <c r="M28" i="7"/>
  <c r="K28" i="7"/>
  <c r="O19" i="7"/>
  <c r="O39" i="7" s="1"/>
  <c r="N19" i="7"/>
  <c r="N39" i="7" s="1"/>
  <c r="O22" i="6"/>
  <c r="N22" i="6"/>
  <c r="M22" i="6"/>
  <c r="O21" i="6"/>
  <c r="N21" i="6"/>
  <c r="M21" i="6"/>
  <c r="O20" i="6"/>
  <c r="N20" i="6"/>
  <c r="M20" i="6"/>
  <c r="M28" i="6" l="1"/>
  <c r="P44" i="9"/>
  <c r="P45" i="9"/>
  <c r="N47" i="9"/>
  <c r="N48" i="9" s="1"/>
  <c r="P48" i="9" s="1"/>
  <c r="O47" i="9"/>
  <c r="O49" i="9" s="1"/>
  <c r="G25" i="12" s="1"/>
  <c r="N28" i="6"/>
  <c r="O28" i="6"/>
  <c r="O30" i="6" s="1"/>
  <c r="G22" i="12" s="1"/>
  <c r="M47" i="9"/>
  <c r="M49" i="9" s="1"/>
  <c r="E25" i="12" s="1"/>
  <c r="P29" i="9"/>
  <c r="P31" i="9"/>
  <c r="P23" i="9"/>
  <c r="P37" i="9"/>
  <c r="P22" i="6"/>
  <c r="A163" i="5"/>
  <c r="A164" i="5" s="1"/>
  <c r="A165" i="5" s="1"/>
  <c r="A166" i="5" s="1"/>
  <c r="A167" i="5" s="1"/>
  <c r="P21" i="9"/>
  <c r="P27" i="9"/>
  <c r="P35" i="9"/>
  <c r="P21" i="6"/>
  <c r="P41" i="9"/>
  <c r="P43" i="9"/>
  <c r="P22" i="9"/>
  <c r="P24" i="9"/>
  <c r="P28" i="9"/>
  <c r="P30" i="9"/>
  <c r="P34" i="9"/>
  <c r="P36" i="9"/>
  <c r="P38" i="9"/>
  <c r="P42" i="9"/>
  <c r="P28" i="7"/>
  <c r="K22" i="6"/>
  <c r="K21" i="6"/>
  <c r="K20" i="6"/>
  <c r="P20" i="9"/>
  <c r="P20" i="6"/>
  <c r="P28" i="6" l="1"/>
  <c r="N29" i="6"/>
  <c r="N30" i="6" s="1"/>
  <c r="F22" i="12" s="1"/>
  <c r="P29" i="6"/>
  <c r="P47" i="9"/>
  <c r="P49" i="9" s="1"/>
  <c r="N49" i="9"/>
  <c r="F25" i="12" s="1"/>
  <c r="D25" i="12" s="1"/>
  <c r="O41" i="7"/>
  <c r="G23" i="12" s="1"/>
  <c r="M30" i="6"/>
  <c r="E22" i="12" s="1"/>
  <c r="D22" i="12" l="1"/>
  <c r="G29" i="12"/>
  <c r="P30" i="6"/>
  <c r="N40" i="7" l="1"/>
  <c r="P40" i="7" s="1"/>
  <c r="N41" i="7" l="1"/>
  <c r="F23" i="12" l="1"/>
  <c r="F29" i="12" l="1"/>
  <c r="L19" i="7" l="1"/>
  <c r="L39" i="7" s="1"/>
  <c r="H23" i="12" s="1"/>
  <c r="H29" i="12" s="1"/>
  <c r="D14" i="12" s="1"/>
  <c r="M19" i="7"/>
  <c r="M39" i="7" l="1"/>
  <c r="M41" i="7" s="1"/>
  <c r="E23" i="12" s="1"/>
  <c r="P19" i="7"/>
  <c r="P39" i="7" s="1"/>
  <c r="P41" i="7" s="1"/>
  <c r="K19" i="7"/>
  <c r="D23" i="12" l="1"/>
  <c r="D29" i="12" s="1"/>
  <c r="E29" i="12"/>
  <c r="D32" i="12" s="1"/>
  <c r="D30" i="12" l="1"/>
  <c r="D31" i="12"/>
  <c r="D33" i="12" l="1"/>
  <c r="D13" i="12" l="1"/>
  <c r="C23" i="11"/>
  <c r="C25" i="11" s="1"/>
  <c r="C27" i="11" s="1"/>
</calcChain>
</file>

<file path=xl/sharedStrings.xml><?xml version="1.0" encoding="utf-8"?>
<sst xmlns="http://schemas.openxmlformats.org/spreadsheetml/2006/main" count="787" uniqueCount="247">
  <si>
    <t xml:space="preserve"> (Darba veids vai konstruktīvā elementa nosaukums)</t>
  </si>
  <si>
    <t>Būves nosaukums:   Latvijas Universitātes Dabaszinātņu akadēmiskais centrs</t>
  </si>
  <si>
    <t>Objekta nosaukums:    Latvijas Universitātes Dabaszinātņu akadēmiskais centrs</t>
  </si>
  <si>
    <t>Objekta adrese:           Jelgavas iela 1, Rīga</t>
  </si>
  <si>
    <t>Tāme sastādīta 2015.gada tirgus cenās</t>
  </si>
  <si>
    <t>Nr. p.k.</t>
  </si>
  <si>
    <t>1</t>
  </si>
  <si>
    <t>Gāzes dzēšanas iekārtas</t>
  </si>
  <si>
    <t>kg</t>
  </si>
  <si>
    <t>150 l gāzes balons SIEX 24bar</t>
  </si>
  <si>
    <t>kompl.</t>
  </si>
  <si>
    <t>180 l gāzes balons SIEX 24bar</t>
  </si>
  <si>
    <t>gb.</t>
  </si>
  <si>
    <t>Nerūsējoša tērauda caurule DN50</t>
  </si>
  <si>
    <t>m</t>
  </si>
  <si>
    <t>Nerūsējoša tērauda caurule DN40</t>
  </si>
  <si>
    <t>Nerūsējoša tērauda caurule DN20</t>
  </si>
  <si>
    <t>Trejgabals nerusējoša tērauda DN50</t>
  </si>
  <si>
    <t>Pāreja nerūsējoša tērauda DN50x40</t>
  </si>
  <si>
    <t>Pāreja nerūsējoša tērauda DN50x20</t>
  </si>
  <si>
    <t>Metināmā nerūsējošā tērauda vienpusīga īsā vītne DN50</t>
  </si>
  <si>
    <t>Metināmā nerūsējošā tērauda vienpusīga īsā vītne DN40</t>
  </si>
  <si>
    <t>Metināmā nerūsējošā tērauda vienpusīga īsā vītne DN20</t>
  </si>
  <si>
    <t>Cauruļvada marķējuma lente</t>
  </si>
  <si>
    <t>Vadības iekārtas</t>
  </si>
  <si>
    <t>ESMI FX3 ieejas modulis M220EM</t>
  </si>
  <si>
    <t>Akumulators 7A/h</t>
  </si>
  <si>
    <t>Dūmu detektors MSD 563 komplektā ar bāzi</t>
  </si>
  <si>
    <t>Gaismas tablo "Atstāt telpu! Gāze!"</t>
  </si>
  <si>
    <t>Gaismas tablo „Neienākt! Gāze!”</t>
  </si>
  <si>
    <t>Savienojuma kārba</t>
  </si>
  <si>
    <t>Gāzes izlaišanas rokas detektors (dzeltens)</t>
  </si>
  <si>
    <t>Magnētiskais kontakts</t>
  </si>
  <si>
    <t>Ventilācijas atslēgšanas relejs</t>
  </si>
  <si>
    <t>Kabeļis NHXCH-FE 180/E30 3x1.5</t>
  </si>
  <si>
    <t>Kabeļis JE-H(St)H-FE180/E30 2x2x0.8</t>
  </si>
  <si>
    <t>gab</t>
  </si>
  <si>
    <t>Plastmasas caurule d20</t>
  </si>
  <si>
    <t xml:space="preserve">Elektromontāžas palīgmateriāli </t>
  </si>
  <si>
    <t>Regulēšanas darbi un personāla apmacība</t>
  </si>
  <si>
    <t xml:space="preserve">Gāzu dzēšanas sistēmas ventilācija </t>
  </si>
  <si>
    <t>N31 sistēma</t>
  </si>
  <si>
    <t>Gaisa vads Rect</t>
  </si>
  <si>
    <t>t.m</t>
  </si>
  <si>
    <t>Gaisa vads Circ</t>
  </si>
  <si>
    <t>Vienvirziena vārsts</t>
  </si>
  <si>
    <t>Ugunsdrošais vārsts ar izpildmehānismu</t>
  </si>
  <si>
    <t>Ugunsdrošais vārsts</t>
  </si>
  <si>
    <t>Blīvs vienvirziena vārsts</t>
  </si>
  <si>
    <t>Jumta nosūces ventilatros</t>
  </si>
  <si>
    <t>Līkumi un veidgabali</t>
  </si>
  <si>
    <t>kompl</t>
  </si>
  <si>
    <t>Stiprinājumi un palīgmateriāli</t>
  </si>
  <si>
    <t>Ugunsdrošs ailu aizpildījums</t>
  </si>
  <si>
    <t>N32 sistēma</t>
  </si>
  <si>
    <t>P31 sistēma</t>
  </si>
  <si>
    <t>Pieplūdes gaisa sadalītājs</t>
  </si>
  <si>
    <t>Kanāla pieplūdes ventilatros</t>
  </si>
  <si>
    <t>P32 sistēma</t>
  </si>
  <si>
    <t>PN6 sistēma, papildus elementi</t>
  </si>
  <si>
    <t>Blīvs vārsts ar izpildmehānismu</t>
  </si>
  <si>
    <t>Skapis CCDGUS-1</t>
  </si>
  <si>
    <t>Automātikas vadības skapis Coffret 3D 500x500x200 VAI ANALOGS</t>
  </si>
  <si>
    <t>gab.</t>
  </si>
  <si>
    <t>Ievadslēdzis INS40  3P 40 A, Schneider Electric VAI ANALOGS</t>
  </si>
  <si>
    <t>iC60N 1P 6A B automātslēdzis Acti9 VAI ANALOGS</t>
  </si>
  <si>
    <t>Kontaktors, Schneider Electric VAI ANALOGS</t>
  </si>
  <si>
    <t>Motora automāts 0.75 kW 1.6..2.5 A 33.5 A</t>
  </si>
  <si>
    <t>Releja pamatne  2p, Schneider Electric VAI ANALOGS</t>
  </si>
  <si>
    <t>Relejs 2 C/O 8 A 24 VDC VAI ANALOGS</t>
  </si>
  <si>
    <t>UK 10 N BU zila spaile (1st.)</t>
  </si>
  <si>
    <t>USLKG 10 N    zemēšanas spaile (1st.)</t>
  </si>
  <si>
    <t>UK 5 N pelēka spaile (1st.) vai Analogs</t>
  </si>
  <si>
    <t>UK5NBU zila spaile (1st.) vai Analogs</t>
  </si>
  <si>
    <t>USLKG5 zemēšanas spaile (1st.) vai Analogs</t>
  </si>
  <si>
    <t>2 stāvu  klemmesar zemi, PHOENIX VAI ANALOGS</t>
  </si>
  <si>
    <t>3 stāvu klemmes ar zemi, PHOENIX VAI ANALOGS</t>
  </si>
  <si>
    <t>Kontrolieris, DEOS VAI ANALOGS</t>
  </si>
  <si>
    <t>Savienojošais modulis, DEOS VAI ANALOGS</t>
  </si>
  <si>
    <t>Kārba v/a ugdr. 122x122x59mm E90 IP65 VAI ANALOGS</t>
  </si>
  <si>
    <t>Barošanas bloks 1F 24 VDC, 3 A VAI ANALOGS</t>
  </si>
  <si>
    <t>Transformators 40 VA 1F 24 V VAI ANALOGS</t>
  </si>
  <si>
    <t>Savilces dažādas</t>
  </si>
  <si>
    <t>kpl.</t>
  </si>
  <si>
    <t>Palīgmateriāli</t>
  </si>
  <si>
    <t>Marķēšana</t>
  </si>
  <si>
    <t>Programmēšana, ieregulēšana, palaišana, apmācība</t>
  </si>
  <si>
    <t>Izpilldokumentācija</t>
  </si>
  <si>
    <t>Kabeļkanāls 60x110, balts (RAL9010) vai Analogs</t>
  </si>
  <si>
    <t>Skapis CCDGUS-2</t>
  </si>
  <si>
    <t xml:space="preserve">Nerūsējošā tērauda caurule + urbums,  Jumta ventilatoram N30 </t>
  </si>
  <si>
    <t>Kabeļu specifikācija</t>
  </si>
  <si>
    <t>JE-H(St)H-FE 180/E30 VAI ANALOGS</t>
  </si>
  <si>
    <t>(N)HXH-FE 180/E30 VAI ANALOGS</t>
  </si>
  <si>
    <t>NHXCH 180/E30 VAI ANALOGS</t>
  </si>
  <si>
    <t>Gofrētā caurule</t>
  </si>
  <si>
    <t>Cietā caurule</t>
  </si>
  <si>
    <t xml:space="preserve"> Materiālu transporta izdevumi </t>
  </si>
  <si>
    <t xml:space="preserve"> Kopā tiešās izmaksas:</t>
  </si>
  <si>
    <t>Virsizdevumi 10%</t>
  </si>
  <si>
    <t>Plānotā peļņa 5%</t>
  </si>
  <si>
    <t>Darba devēja sociālais nodoklis 23,59%</t>
  </si>
  <si>
    <t>Pavisam kopā:</t>
  </si>
  <si>
    <t>Projektoru kronšteini. Priekšskatījuma displeju kronšteini</t>
  </si>
  <si>
    <t>Projektoru kronšteini</t>
  </si>
  <si>
    <t>Projektora regulējams adapteris</t>
  </si>
  <si>
    <t>Griestu stiprinājums</t>
  </si>
  <si>
    <t>Griestu caurules nosegplāksne</t>
  </si>
  <si>
    <t>Stiprinājuma caurule</t>
  </si>
  <si>
    <t>Priekšskatījuma displeju kronšteini</t>
  </si>
  <si>
    <t>EL pieslēgums</t>
  </si>
  <si>
    <t>Podesti auditorijās 106, 217, 319, 545</t>
  </si>
  <si>
    <t>106 telpa</t>
  </si>
  <si>
    <t>Dubultās grīdas sistēma</t>
  </si>
  <si>
    <t>m2</t>
  </si>
  <si>
    <t>Dubultgrīdas pjedestālu montāža</t>
  </si>
  <si>
    <t>217 telpa</t>
  </si>
  <si>
    <t>319 telpa</t>
  </si>
  <si>
    <t>545 telpa</t>
  </si>
  <si>
    <t xml:space="preserve">Sastādīja: </t>
  </si>
  <si>
    <t xml:space="preserve"> (paraksts un tā atšifrējums, datums)</t>
  </si>
  <si>
    <t xml:space="preserve">Sertifikāta Nr. </t>
  </si>
  <si>
    <t>Pārbaudīja:</t>
  </si>
  <si>
    <t>Demineralizētais ūdens, PP-N klase</t>
  </si>
  <si>
    <t>Nr.</t>
  </si>
  <si>
    <t>L sērijas laboratorijas krāns PVC</t>
  </si>
  <si>
    <t>UV lampa ar sanitāro klampu savienojumu</t>
  </si>
  <si>
    <t>%</t>
  </si>
  <si>
    <t>Ugunsdrošais vārsts ar izpildmehānismu d250</t>
  </si>
  <si>
    <t>Droseļvārsts ar izpildmehānismu d125</t>
  </si>
  <si>
    <t>Gaisa vads Circ d250</t>
  </si>
  <si>
    <t>Gaisa vads Circ d125</t>
  </si>
  <si>
    <t>Gaisa vads Circ d315</t>
  </si>
  <si>
    <t>Gaisa vads Rect 500x300</t>
  </si>
  <si>
    <t>Nosūces reste 500x300</t>
  </si>
  <si>
    <t>APSTIPRINU</t>
  </si>
  <si>
    <t>Pasūtītāja paraksts un</t>
  </si>
  <si>
    <r>
      <t xml:space="preserve">tā atšifrējums </t>
    </r>
    <r>
      <rPr>
        <sz val="10"/>
        <rFont val="Times New Roman"/>
        <family val="1"/>
        <charset val="204"/>
      </rPr>
      <t>Z.v.</t>
    </r>
  </si>
  <si>
    <t>Z.v.</t>
  </si>
  <si>
    <t>______.gada</t>
  </si>
  <si>
    <t xml:space="preserve"> ___. _______________</t>
  </si>
  <si>
    <t>Pasūtītāja būvniecības koptāme</t>
  </si>
  <si>
    <t xml:space="preserve">Būves nosaukums: Latvijas Universitātes Dabaszinātņu akadēmiskais centrs </t>
  </si>
  <si>
    <t>Būves adrese: Jelgavas iela 1, Rīga</t>
  </si>
  <si>
    <t>Objekta nosaukums</t>
  </si>
  <si>
    <t xml:space="preserve"> Objekta izmaksa (EUR)</t>
  </si>
  <si>
    <t xml:space="preserve"> Pavisam kopā:</t>
  </si>
  <si>
    <t xml:space="preserve"> Pavisam būvniecības izmaksas:</t>
  </si>
  <si>
    <t>6. pielikums</t>
  </si>
  <si>
    <t>Latvijas būvnormatīvam LBN 501-06</t>
  </si>
  <si>
    <t>''Būvizmaksu noteikšanas kārtība''</t>
  </si>
  <si>
    <t>(apstiprināts ar Ministru kabineta</t>
  </si>
  <si>
    <t>2006.gada 19.decembra noteikumiem Nr.1014)</t>
  </si>
  <si>
    <t>LOKĀLO TĀMJU KOPSAVILKUMS</t>
  </si>
  <si>
    <t xml:space="preserve"> Par kopējo summu, EUR</t>
  </si>
  <si>
    <t>Tāmes Nr.</t>
  </si>
  <si>
    <t xml:space="preserve">  Darbu veidu vai</t>
  </si>
  <si>
    <t>Tāmes</t>
  </si>
  <si>
    <t>Tai skaitā</t>
  </si>
  <si>
    <t>Darb-</t>
  </si>
  <si>
    <t xml:space="preserve"> konstruktīvā</t>
  </si>
  <si>
    <t>izmaksa</t>
  </si>
  <si>
    <t>darba alga</t>
  </si>
  <si>
    <t>materiāli</t>
  </si>
  <si>
    <t xml:space="preserve"> mehānismi</t>
  </si>
  <si>
    <t>ietilpība</t>
  </si>
  <si>
    <t>elementa nosaukums</t>
  </si>
  <si>
    <t>EUR</t>
  </si>
  <si>
    <t>c/h</t>
  </si>
  <si>
    <t>Kods</t>
  </si>
  <si>
    <t xml:space="preserve">Vienības izmaksa </t>
  </si>
  <si>
    <t>Kopējā uz visu apjomu</t>
  </si>
  <si>
    <t xml:space="preserve">  Darbu </t>
  </si>
  <si>
    <t>Mēr-</t>
  </si>
  <si>
    <t>Dau -</t>
  </si>
  <si>
    <t>laika</t>
  </si>
  <si>
    <t>darba</t>
  </si>
  <si>
    <t>darbietil-</t>
  </si>
  <si>
    <t>p.k.</t>
  </si>
  <si>
    <t>nosaukums</t>
  </si>
  <si>
    <t>vienība</t>
  </si>
  <si>
    <t>dzums</t>
  </si>
  <si>
    <t>norma</t>
  </si>
  <si>
    <t>samaksas</t>
  </si>
  <si>
    <t>Darba alga</t>
  </si>
  <si>
    <t>Materiāli</t>
  </si>
  <si>
    <t>Mehānismi</t>
  </si>
  <si>
    <t>Kopā</t>
  </si>
  <si>
    <t>pība</t>
  </si>
  <si>
    <t>Summa</t>
  </si>
  <si>
    <t>likme EUR/h</t>
  </si>
  <si>
    <t>LOKĀLĀ TĀME Nr.1</t>
  </si>
  <si>
    <t>LOKĀLĀ TĀME Nr.2</t>
  </si>
  <si>
    <t>LOKĀLĀ TĀME Nr.3</t>
  </si>
  <si>
    <t>LOKĀLĀ TĀME Nr.4</t>
  </si>
  <si>
    <t>LOKĀLĀ TĀME Nr.5</t>
  </si>
  <si>
    <t xml:space="preserve"> Tāme sastādīta 2015.gada tirgus cenās</t>
  </si>
  <si>
    <t>Būvniecības 1.kārta. Papildus darbi</t>
  </si>
  <si>
    <t>Tāme sastādīta 2015. gada 12 maijā</t>
  </si>
  <si>
    <r>
      <rPr>
        <b/>
        <sz val="10"/>
        <rFont val="Times New Roman"/>
        <family val="1"/>
        <charset val="204"/>
      </rPr>
      <t>PVN 21%</t>
    </r>
    <r>
      <rPr>
        <sz val="10"/>
        <rFont val="Times New Roman"/>
        <family val="1"/>
        <charset val="204"/>
      </rPr>
      <t xml:space="preserve"> </t>
    </r>
  </si>
  <si>
    <t>Kopā:</t>
  </si>
  <si>
    <t>Izpilddokumentācijas sagatavošana</t>
  </si>
  <si>
    <t xml:space="preserve"> Kopējā darbietilpība, c/h  </t>
  </si>
  <si>
    <t>LU uzraksts uz jumta, ieskaitot projektēšanu</t>
  </si>
  <si>
    <t>2 stāvu  klemmes ar zemi, PHOENIX VAI ANALOGS</t>
  </si>
  <si>
    <t>Izpilddokumentācija</t>
  </si>
  <si>
    <t>Pagarinātais stiprinājums caurulēm telpās</t>
  </si>
  <si>
    <t>Monitoru regulējamais adapteris</t>
  </si>
  <si>
    <t>Spiediena relejs POPRENA50</t>
  </si>
  <si>
    <t>Sprausla gāzes izlaišanai DN50 FEDR50</t>
  </si>
  <si>
    <t>Sprausla gāzes izlaišanai ar kalibrētu plati, DN40 SIEX brass/bronza</t>
  </si>
  <si>
    <t>Sprausla gāzes izlaišanai ar kalibrētu plati, DN20 SIEX brass/bronza</t>
  </si>
  <si>
    <t>Ugunsdzēsīgā viela-gāze FM200</t>
  </si>
  <si>
    <t>Nerusējoša tērauda liknis DN50</t>
  </si>
  <si>
    <t>Nerusējoša tērauda liknis DN40</t>
  </si>
  <si>
    <t>Nerusējoša tērauda liknis DN20</t>
  </si>
  <si>
    <t>Stiprinajumi, montāžas palīgmateriāli (konsoli, TIG metinašanas palīgmateriāli, cauruļvadu skavas, marķējuma lente)</t>
  </si>
  <si>
    <t>Kontroles panēlis SF512 ar ugunsdzēšanas moduli</t>
  </si>
  <si>
    <t>Trauksmes signala sirena</t>
  </si>
  <si>
    <t>Apdares darbi</t>
  </si>
  <si>
    <t>LOKĀLĀ TĀME Nr.6</t>
  </si>
  <si>
    <t>Atslēgu skapji</t>
  </si>
  <si>
    <t>Burtu atbalsta konstrukciju projekta izstrāde un saskaņošana</t>
  </si>
  <si>
    <t>Cinkota metāla burtu atbalsta karkass atbilstoši izstrādājamam tehniskajam projektam</t>
  </si>
  <si>
    <t xml:space="preserve">Jumta hidroizolācijas atjaunošana un pagaidu aizsardzība </t>
  </si>
  <si>
    <t>Atslēgu skapju piegāde un montāža uz sienas</t>
  </si>
  <si>
    <t xml:space="preserve">Knauf Integral GIFAfloor FHB 28 (vai ekvivalentas) plāksnes ar spundi, 600x600 mm </t>
  </si>
  <si>
    <t>Dubultgrīdas pjedestali ar šķērsprofiliem FFH450, FFH600mm Knauf M16 Pedestal (vai ekvivalents)</t>
  </si>
  <si>
    <t>Dubultgrīdas plākšņu montāža</t>
  </si>
  <si>
    <t>Caurumu izgriešana reģipša griestos kronšteina uzstādīšanai</t>
  </si>
  <si>
    <t>Gāzes ugunsdzēšanas sistēma ar gāzi HFC-227ea (FM-200), gāzu dzēšanas sistēmas ventilācija  telpās 061 un 074 un vadības skapji.</t>
  </si>
  <si>
    <t>Ugunsdzēšanas sistēma ar gāzi HFC-227ea (FM-200), gāzu dzēšanas sistēmas ventilācija  telpās 061 un 074 un vadības skapji.</t>
  </si>
  <si>
    <t>Demineralizētais ūdens, PP-N klase (ieskaitot projektēšanu)</t>
  </si>
  <si>
    <t>Cirkulācijas sūknis</t>
  </si>
  <si>
    <t>Sistēmas ierīkošanas darbi</t>
  </si>
  <si>
    <t>PVC-U Dn25 cauruļvadu montāža atbilstoši izstrādātajam projektam</t>
  </si>
  <si>
    <t>Telpu apdares atjaunošana pēc cauruļvadu montāžas</t>
  </si>
  <si>
    <t xml:space="preserve">  T Ā M E  Nr.1</t>
  </si>
  <si>
    <t xml:space="preserve">  T Ā M E  Nr.2</t>
  </si>
  <si>
    <t xml:space="preserve">  T Ā M E  Nr.3</t>
  </si>
  <si>
    <t xml:space="preserve">  T Ā M E  Nr.4</t>
  </si>
  <si>
    <t xml:space="preserve">  T Ā M E  Nr.5</t>
  </si>
  <si>
    <t xml:space="preserve">  T Ā M E  Nr.6</t>
  </si>
  <si>
    <t>Telpisko gaismas burtu izgatavošana, piegāde, montāža  (burtu h=1,5 m, kopējais uzraksta garums 20 m), burtu kaste izgatavota no 1,5 mm biezas krāsotas ALU loksnes, burtu redzamā daļa izgatavota no 4 mm bieza organiskā stikla, burtu izgaismojums ar LED gaismekļiem, apgaismojuma jauda regulējama)</t>
  </si>
  <si>
    <t>Tehniskā projekta izstrāde. Ievērtējot jau esošo situāciju komunikāciju izvietojumā un atbilstoši izstrādātajiem sistēmas trasējumiem</t>
  </si>
  <si>
    <t>Caurumu aiztaisīšana un apdares atjaunošana griestos pec kronšteina uzstādīšanas</t>
  </si>
  <si>
    <t>Displeju dubultais adapteris telpām: 313, 440, 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</si>
</sst>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0.0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Arial"/>
      <family val="2"/>
      <charset val="186"/>
    </font>
    <font>
      <sz val="10"/>
      <name val="Helv"/>
    </font>
    <font>
      <sz val="10"/>
      <color indexed="8"/>
      <name val="Arial"/>
      <family val="2"/>
      <charset val="186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sz val="10"/>
      <name val="BaltSouvenir"/>
      <charset val="186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charset val="186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0"/>
      <color theme="0"/>
      <name val="Times New Roman"/>
      <family val="1"/>
      <charset val="204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i/>
      <sz val="10"/>
      <name val="Calibri"/>
      <family val="2"/>
      <charset val="186"/>
      <scheme val="minor"/>
    </font>
    <font>
      <u/>
      <sz val="1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u/>
      <sz val="10"/>
      <color indexed="12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u/>
      <sz val="1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1" fillId="0" borderId="0"/>
    <xf numFmtId="0" fontId="10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11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19" fillId="0" borderId="0"/>
    <xf numFmtId="0" fontId="11" fillId="0" borderId="0"/>
  </cellStyleXfs>
  <cellXfs count="412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8" fillId="0" borderId="0" xfId="2" applyNumberFormat="1" applyFont="1" applyFill="1" applyBorder="1" applyAlignment="1" applyProtection="1">
      <alignment horizontal="left" vertical="top"/>
    </xf>
    <xf numFmtId="0" fontId="8" fillId="0" borderId="0" xfId="2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 applyBorder="1" applyAlignment="1" applyProtection="1">
      <alignment horizontal="right" vertical="top"/>
    </xf>
    <xf numFmtId="0" fontId="14" fillId="0" borderId="4" xfId="2" applyNumberFormat="1" applyFont="1" applyFill="1" applyBorder="1" applyAlignment="1" applyProtection="1">
      <alignment horizontal="center" vertical="top"/>
    </xf>
    <xf numFmtId="0" fontId="14" fillId="0" borderId="3" xfId="2" applyNumberFormat="1" applyFont="1" applyFill="1" applyBorder="1" applyAlignment="1" applyProtection="1">
      <alignment horizontal="center" vertical="top"/>
    </xf>
    <xf numFmtId="0" fontId="14" fillId="0" borderId="0" xfId="2" applyNumberFormat="1" applyFont="1" applyFill="1" applyBorder="1" applyAlignment="1" applyProtection="1">
      <alignment horizontal="center" vertical="top" wrapText="1"/>
    </xf>
    <xf numFmtId="0" fontId="14" fillId="0" borderId="0" xfId="2" applyNumberFormat="1" applyFont="1" applyFill="1" applyBorder="1" applyAlignment="1" applyProtection="1">
      <alignment horizontal="left" vertical="top" wrapText="1"/>
    </xf>
    <xf numFmtId="0" fontId="7" fillId="0" borderId="0" xfId="2" applyNumberFormat="1" applyFont="1" applyFill="1" applyBorder="1" applyAlignment="1" applyProtection="1">
      <alignment horizontal="center" vertical="top" wrapText="1"/>
    </xf>
    <xf numFmtId="0" fontId="7" fillId="0" borderId="0" xfId="2" applyNumberFormat="1" applyFont="1" applyFill="1" applyBorder="1" applyAlignment="1" applyProtection="1">
      <alignment vertical="top" wrapText="1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7" fillId="0" borderId="0" xfId="2" applyNumberFormat="1" applyFont="1" applyFill="1" applyBorder="1" applyAlignment="1" applyProtection="1">
      <alignment vertical="center"/>
    </xf>
    <xf numFmtId="0" fontId="8" fillId="0" borderId="0" xfId="2" applyNumberFormat="1" applyFont="1" applyFill="1" applyBorder="1" applyAlignment="1" applyProtection="1">
      <alignment horizontal="center" vertical="top" wrapText="1"/>
    </xf>
    <xf numFmtId="0" fontId="8" fillId="0" borderId="0" xfId="2" applyNumberFormat="1" applyFont="1" applyFill="1" applyBorder="1" applyAlignment="1" applyProtection="1">
      <alignment vertical="top" wrapText="1"/>
    </xf>
    <xf numFmtId="0" fontId="14" fillId="0" borderId="0" xfId="2" applyNumberFormat="1" applyFont="1" applyFill="1" applyBorder="1" applyAlignment="1" applyProtection="1">
      <alignment vertical="top" wrapText="1"/>
    </xf>
    <xf numFmtId="0" fontId="14" fillId="2" borderId="0" xfId="2" applyNumberFormat="1" applyFont="1" applyFill="1" applyBorder="1" applyAlignment="1" applyProtection="1">
      <alignment horizontal="left" vertical="top"/>
    </xf>
    <xf numFmtId="0" fontId="14" fillId="0" borderId="0" xfId="2" applyNumberFormat="1" applyFont="1" applyFill="1" applyBorder="1" applyAlignment="1" applyProtection="1">
      <alignment horizontal="right" vertical="top" wrapText="1"/>
    </xf>
    <xf numFmtId="0" fontId="8" fillId="2" borderId="0" xfId="2" applyFont="1" applyFill="1" applyAlignment="1">
      <alignment horizontal="right"/>
    </xf>
    <xf numFmtId="0" fontId="8" fillId="3" borderId="0" xfId="2" applyFont="1" applyFill="1"/>
    <xf numFmtId="0" fontId="8" fillId="0" borderId="0" xfId="2" applyFont="1"/>
    <xf numFmtId="1" fontId="8" fillId="0" borderId="1" xfId="2" applyNumberFormat="1" applyFont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Border="1"/>
    <xf numFmtId="0" fontId="7" fillId="0" borderId="1" xfId="2" applyFont="1" applyBorder="1" applyAlignment="1">
      <alignment horizontal="right"/>
    </xf>
    <xf numFmtId="4" fontId="7" fillId="0" borderId="1" xfId="2" applyNumberFormat="1" applyFont="1" applyBorder="1" applyAlignment="1">
      <alignment horizontal="center"/>
    </xf>
    <xf numFmtId="4" fontId="8" fillId="0" borderId="0" xfId="2" applyNumberFormat="1" applyFont="1"/>
    <xf numFmtId="4" fontId="8" fillId="0" borderId="1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1" xfId="2" applyFont="1" applyBorder="1" applyAlignment="1">
      <alignment horizontal="right" wrapText="1"/>
    </xf>
    <xf numFmtId="4" fontId="16" fillId="0" borderId="0" xfId="2" applyNumberFormat="1" applyFont="1"/>
    <xf numFmtId="0" fontId="8" fillId="0" borderId="0" xfId="2" applyFont="1" applyBorder="1"/>
    <xf numFmtId="0" fontId="7" fillId="0" borderId="0" xfId="2" applyFont="1" applyBorder="1" applyAlignment="1">
      <alignment horizontal="right"/>
    </xf>
    <xf numFmtId="4" fontId="7" fillId="0" borderId="0" xfId="2" applyNumberFormat="1" applyFont="1" applyBorder="1" applyAlignment="1">
      <alignment horizontal="center"/>
    </xf>
    <xf numFmtId="0" fontId="8" fillId="0" borderId="0" xfId="2" applyFont="1" applyAlignment="1">
      <alignment horizontal="right"/>
    </xf>
    <xf numFmtId="0" fontId="8" fillId="0" borderId="3" xfId="2" applyFont="1" applyBorder="1" applyAlignment="1">
      <alignment horizontal="right"/>
    </xf>
    <xf numFmtId="0" fontId="8" fillId="0" borderId="0" xfId="2" applyFont="1" applyBorder="1" applyAlignment="1">
      <alignment horizontal="right"/>
    </xf>
    <xf numFmtId="0" fontId="8" fillId="0" borderId="0" xfId="17" applyFont="1" applyAlignment="1">
      <alignment horizontal="center" vertical="top"/>
    </xf>
    <xf numFmtId="0" fontId="15" fillId="0" borderId="0" xfId="2" applyFont="1" applyBorder="1" applyAlignment="1">
      <alignment horizontal="center"/>
    </xf>
    <xf numFmtId="4" fontId="8" fillId="0" borderId="0" xfId="2" applyNumberFormat="1" applyFont="1" applyAlignment="1">
      <alignment horizontal="center"/>
    </xf>
    <xf numFmtId="2" fontId="8" fillId="0" borderId="0" xfId="2" applyNumberFormat="1" applyFont="1" applyAlignment="1">
      <alignment horizontal="center"/>
    </xf>
    <xf numFmtId="0" fontId="8" fillId="2" borderId="0" xfId="2" applyFont="1" applyFill="1"/>
    <xf numFmtId="0" fontId="8" fillId="2" borderId="0" xfId="2" quotePrefix="1" applyFont="1" applyFill="1" applyAlignment="1">
      <alignment horizontal="right"/>
    </xf>
    <xf numFmtId="0" fontId="8" fillId="0" borderId="0" xfId="2" applyFont="1" applyFill="1" applyBorder="1" applyAlignment="1">
      <alignment horizontal="right" vertical="center"/>
    </xf>
    <xf numFmtId="0" fontId="8" fillId="3" borderId="0" xfId="2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8" fillId="3" borderId="0" xfId="2" applyFont="1" applyFill="1" applyAlignment="1">
      <alignment horizontal="left"/>
    </xf>
    <xf numFmtId="0" fontId="7" fillId="3" borderId="0" xfId="2" applyFont="1" applyFill="1"/>
    <xf numFmtId="0" fontId="17" fillId="2" borderId="0" xfId="2" applyFont="1" applyFill="1"/>
    <xf numFmtId="0" fontId="7" fillId="3" borderId="0" xfId="2" applyFont="1" applyFill="1" applyAlignment="1">
      <alignment horizontal="center"/>
    </xf>
    <xf numFmtId="0" fontId="18" fillId="2" borderId="0" xfId="2" applyFont="1" applyFill="1" applyAlignment="1">
      <alignment horizontal="left"/>
    </xf>
    <xf numFmtId="4" fontId="18" fillId="3" borderId="0" xfId="2" applyNumberFormat="1" applyFont="1" applyFill="1" applyAlignment="1">
      <alignment horizontal="center"/>
    </xf>
    <xf numFmtId="0" fontId="15" fillId="3" borderId="0" xfId="2" applyFont="1" applyFill="1" applyAlignment="1">
      <alignment horizontal="left"/>
    </xf>
    <xf numFmtId="4" fontId="15" fillId="3" borderId="0" xfId="2" applyNumberFormat="1" applyFont="1" applyFill="1" applyAlignment="1">
      <alignment horizontal="center"/>
    </xf>
    <xf numFmtId="0" fontId="8" fillId="3" borderId="5" xfId="2" applyFont="1" applyFill="1" applyBorder="1" applyAlignment="1">
      <alignment horizontal="center"/>
    </xf>
    <xf numFmtId="0" fontId="8" fillId="3" borderId="9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center"/>
    </xf>
    <xf numFmtId="0" fontId="8" fillId="3" borderId="6" xfId="2" applyFont="1" applyFill="1" applyBorder="1" applyAlignment="1">
      <alignment horizontal="center"/>
    </xf>
    <xf numFmtId="0" fontId="8" fillId="2" borderId="10" xfId="2" applyFont="1" applyFill="1" applyBorder="1"/>
    <xf numFmtId="0" fontId="7" fillId="2" borderId="1" xfId="2" applyFont="1" applyFill="1" applyBorder="1"/>
    <xf numFmtId="0" fontId="8" fillId="2" borderId="5" xfId="2" applyFont="1" applyFill="1" applyBorder="1"/>
    <xf numFmtId="4" fontId="8" fillId="2" borderId="5" xfId="2" applyNumberFormat="1" applyFont="1" applyFill="1" applyBorder="1" applyAlignment="1">
      <alignment horizontal="center" vertical="center"/>
    </xf>
    <xf numFmtId="4" fontId="8" fillId="0" borderId="5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49" fontId="8" fillId="0" borderId="1" xfId="2" applyNumberFormat="1" applyFont="1" applyFill="1" applyBorder="1" applyAlignment="1">
      <alignment horizontal="center"/>
    </xf>
    <xf numFmtId="0" fontId="8" fillId="0" borderId="1" xfId="2" applyFont="1" applyFill="1" applyBorder="1"/>
    <xf numFmtId="0" fontId="8" fillId="4" borderId="0" xfId="2" applyFont="1" applyFill="1"/>
    <xf numFmtId="0" fontId="7" fillId="0" borderId="1" xfId="2" applyFont="1" applyFill="1" applyBorder="1" applyAlignment="1">
      <alignment horizontal="right"/>
    </xf>
    <xf numFmtId="4" fontId="8" fillId="2" borderId="2" xfId="2" applyNumberFormat="1" applyFont="1" applyFill="1" applyBorder="1" applyAlignment="1">
      <alignment horizontal="center"/>
    </xf>
    <xf numFmtId="4" fontId="8" fillId="0" borderId="10" xfId="2" applyNumberFormat="1" applyFont="1" applyBorder="1" applyAlignment="1">
      <alignment horizontal="center"/>
    </xf>
    <xf numFmtId="4" fontId="8" fillId="0" borderId="4" xfId="2" applyNumberFormat="1" applyFont="1" applyBorder="1" applyAlignment="1">
      <alignment horizontal="center"/>
    </xf>
    <xf numFmtId="4" fontId="8" fillId="0" borderId="11" xfId="2" applyNumberFormat="1" applyFont="1" applyBorder="1" applyAlignment="1">
      <alignment horizontal="center"/>
    </xf>
    <xf numFmtId="4" fontId="8" fillId="0" borderId="0" xfId="2" applyNumberFormat="1" applyFont="1" applyBorder="1" applyAlignment="1">
      <alignment horizontal="center"/>
    </xf>
    <xf numFmtId="4" fontId="7" fillId="0" borderId="2" xfId="2" applyNumberFormat="1" applyFont="1" applyBorder="1" applyAlignment="1">
      <alignment horizontal="center"/>
    </xf>
    <xf numFmtId="4" fontId="7" fillId="0" borderId="11" xfId="2" applyNumberFormat="1" applyFont="1" applyBorder="1" applyAlignment="1">
      <alignment horizontal="center"/>
    </xf>
    <xf numFmtId="0" fontId="8" fillId="0" borderId="0" xfId="2" applyFont="1" applyAlignment="1">
      <alignment horizontal="left"/>
    </xf>
    <xf numFmtId="0" fontId="16" fillId="0" borderId="0" xfId="2" applyNumberFormat="1" applyFont="1" applyFill="1" applyBorder="1" applyAlignment="1" applyProtection="1">
      <alignment vertical="top"/>
    </xf>
    <xf numFmtId="0" fontId="16" fillId="0" borderId="0" xfId="2" applyFont="1" applyBorder="1"/>
    <xf numFmtId="0" fontId="16" fillId="0" borderId="0" xfId="2" applyFont="1" applyBorder="1" applyAlignment="1">
      <alignment horizontal="left"/>
    </xf>
    <xf numFmtId="0" fontId="16" fillId="0" borderId="0" xfId="25" applyFont="1" applyBorder="1" applyAlignment="1">
      <alignment horizontal="right" vertical="center"/>
    </xf>
    <xf numFmtId="0" fontId="8" fillId="0" borderId="0" xfId="2" applyFont="1" applyAlignment="1">
      <alignment horizontal="center"/>
    </xf>
    <xf numFmtId="0" fontId="21" fillId="0" borderId="0" xfId="0" applyFont="1" applyFill="1" applyAlignment="1"/>
    <xf numFmtId="0" fontId="21" fillId="0" borderId="0" xfId="0" applyFont="1" applyFill="1" applyAlignment="1">
      <alignment horizontal="left"/>
    </xf>
    <xf numFmtId="0" fontId="22" fillId="0" borderId="0" xfId="0" applyFont="1" applyFill="1" applyAlignment="1"/>
    <xf numFmtId="0" fontId="23" fillId="0" borderId="0" xfId="0" applyFont="1" applyFill="1" applyAlignment="1"/>
    <xf numFmtId="0" fontId="21" fillId="0" borderId="0" xfId="0" applyFont="1" applyFill="1" applyAlignment="1">
      <alignment horizontal="center"/>
    </xf>
    <xf numFmtId="0" fontId="21" fillId="0" borderId="0" xfId="2" applyFont="1" applyFill="1" applyAlignment="1"/>
    <xf numFmtId="0" fontId="22" fillId="0" borderId="0" xfId="0" applyFont="1" applyFill="1" applyAlignment="1">
      <alignment horizontal="center"/>
    </xf>
    <xf numFmtId="0" fontId="21" fillId="0" borderId="0" xfId="0" applyFont="1" applyBorder="1" applyAlignment="1"/>
    <xf numFmtId="0" fontId="21" fillId="0" borderId="10" xfId="2" applyFont="1" applyFill="1" applyBorder="1" applyAlignment="1">
      <alignment horizontal="center" vertical="center"/>
    </xf>
    <xf numFmtId="0" fontId="21" fillId="0" borderId="5" xfId="2" applyFont="1" applyFill="1" applyBorder="1" applyAlignment="1">
      <alignment horizontal="center" vertical="center"/>
    </xf>
    <xf numFmtId="0" fontId="21" fillId="0" borderId="4" xfId="2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0" fontId="21" fillId="0" borderId="9" xfId="2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5" xfId="2" applyFont="1" applyFill="1" applyBorder="1" applyAlignment="1">
      <alignment vertical="center"/>
    </xf>
    <xf numFmtId="0" fontId="21" fillId="0" borderId="13" xfId="2" applyFont="1" applyFill="1" applyBorder="1" applyAlignment="1">
      <alignment horizontal="center" vertical="center"/>
    </xf>
    <xf numFmtId="0" fontId="21" fillId="0" borderId="14" xfId="2" applyFont="1" applyFill="1" applyBorder="1" applyAlignment="1">
      <alignment horizontal="center" vertical="center"/>
    </xf>
    <xf numFmtId="0" fontId="21" fillId="0" borderId="6" xfId="2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4" fontId="21" fillId="0" borderId="1" xfId="0" applyNumberFormat="1" applyFont="1" applyFill="1" applyBorder="1" applyAlignment="1">
      <alignment horizontal="right" vertical="center"/>
    </xf>
    <xf numFmtId="4" fontId="21" fillId="0" borderId="15" xfId="2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vertical="center"/>
    </xf>
    <xf numFmtId="4" fontId="21" fillId="0" borderId="1" xfId="0" applyNumberFormat="1" applyFont="1" applyFill="1" applyBorder="1" applyAlignment="1">
      <alignment horizontal="center"/>
    </xf>
    <xf numFmtId="1" fontId="21" fillId="0" borderId="1" xfId="7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right" vertical="center"/>
    </xf>
    <xf numFmtId="3" fontId="21" fillId="2" borderId="1" xfId="8" applyNumberFormat="1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/>
    <xf numFmtId="0" fontId="21" fillId="0" borderId="1" xfId="0" applyFont="1" applyFill="1" applyBorder="1" applyAlignment="1">
      <alignment horizontal="right" vertical="justify"/>
    </xf>
    <xf numFmtId="9" fontId="21" fillId="0" borderId="1" xfId="0" applyNumberFormat="1" applyFont="1" applyFill="1" applyBorder="1" applyAlignment="1">
      <alignment horizontal="center"/>
    </xf>
    <xf numFmtId="4" fontId="21" fillId="0" borderId="1" xfId="0" applyNumberFormat="1" applyFont="1" applyFill="1" applyBorder="1"/>
    <xf numFmtId="4" fontId="21" fillId="0" borderId="1" xfId="0" applyNumberFormat="1" applyFont="1" applyFill="1" applyBorder="1" applyAlignment="1">
      <alignment horizontal="left"/>
    </xf>
    <xf numFmtId="0" fontId="21" fillId="0" borderId="1" xfId="0" applyFont="1" applyFill="1" applyBorder="1" applyAlignment="1"/>
    <xf numFmtId="0" fontId="22" fillId="0" borderId="1" xfId="0" applyFont="1" applyFill="1" applyBorder="1" applyAlignment="1">
      <alignment horizontal="right"/>
    </xf>
    <xf numFmtId="3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/>
    <xf numFmtId="4" fontId="22" fillId="0" borderId="1" xfId="0" applyNumberFormat="1" applyFont="1" applyFill="1" applyBorder="1"/>
    <xf numFmtId="4" fontId="22" fillId="0" borderId="1" xfId="0" applyNumberFormat="1" applyFont="1" applyFill="1" applyBorder="1" applyAlignment="1">
      <alignment horizontal="right"/>
    </xf>
    <xf numFmtId="0" fontId="21" fillId="0" borderId="0" xfId="0" applyFont="1" applyAlignment="1">
      <alignment horizontal="left" vertical="top"/>
    </xf>
    <xf numFmtId="0" fontId="21" fillId="0" borderId="0" xfId="0" applyFont="1" applyFill="1"/>
    <xf numFmtId="0" fontId="24" fillId="0" borderId="0" xfId="2" applyFont="1" applyFill="1" applyBorder="1" applyAlignment="1">
      <alignment horizontal="left"/>
    </xf>
    <xf numFmtId="0" fontId="21" fillId="0" borderId="0" xfId="16" applyFont="1" applyFill="1" applyBorder="1" applyAlignment="1">
      <alignment horizontal="center" wrapText="1"/>
    </xf>
    <xf numFmtId="0" fontId="22" fillId="0" borderId="0" xfId="0" applyFont="1" applyFill="1" applyAlignment="1">
      <alignment horizontal="left"/>
    </xf>
    <xf numFmtId="0" fontId="21" fillId="0" borderId="0" xfId="2" applyFont="1" applyFill="1" applyBorder="1" applyAlignment="1">
      <alignment horizontal="left"/>
    </xf>
    <xf numFmtId="0" fontId="21" fillId="0" borderId="0" xfId="17" applyFont="1" applyFill="1" applyAlignment="1">
      <alignment horizontal="left" vertical="top"/>
    </xf>
    <xf numFmtId="0" fontId="21" fillId="0" borderId="0" xfId="17" applyFont="1" applyFill="1" applyBorder="1" applyAlignment="1">
      <alignment horizontal="center" vertical="center"/>
    </xf>
    <xf numFmtId="0" fontId="21" fillId="0" borderId="0" xfId="0" applyFont="1" applyFill="1" applyBorder="1"/>
    <xf numFmtId="0" fontId="21" fillId="0" borderId="0" xfId="0" applyFont="1" applyFill="1" applyBorder="1" applyAlignment="1">
      <alignment horizontal="left"/>
    </xf>
    <xf numFmtId="0" fontId="21" fillId="0" borderId="0" xfId="2" applyNumberFormat="1" applyFont="1" applyFill="1" applyBorder="1" applyAlignment="1" applyProtection="1">
      <alignment vertical="top"/>
    </xf>
    <xf numFmtId="0" fontId="24" fillId="0" borderId="0" xfId="0" applyFont="1" applyFill="1" applyBorder="1" applyAlignment="1">
      <alignment horizontal="center"/>
    </xf>
    <xf numFmtId="0" fontId="21" fillId="0" borderId="0" xfId="17" applyFont="1" applyFill="1" applyAlignment="1">
      <alignment horizontal="center" vertical="top"/>
    </xf>
    <xf numFmtId="0" fontId="25" fillId="0" borderId="0" xfId="0" applyFont="1"/>
    <xf numFmtId="0" fontId="25" fillId="0" borderId="0" xfId="0" applyFont="1" applyFill="1"/>
    <xf numFmtId="4" fontId="25" fillId="0" borderId="0" xfId="0" applyNumberFormat="1" applyFont="1"/>
    <xf numFmtId="0" fontId="21" fillId="0" borderId="16" xfId="2" applyFont="1" applyFill="1" applyBorder="1" applyAlignment="1">
      <alignment horizontal="center" vertical="center"/>
    </xf>
    <xf numFmtId="49" fontId="22" fillId="0" borderId="15" xfId="0" applyNumberFormat="1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/>
    </xf>
    <xf numFmtId="0" fontId="21" fillId="0" borderId="15" xfId="0" applyFont="1" applyBorder="1" applyAlignment="1">
      <alignment horizontal="left" vertical="top"/>
    </xf>
    <xf numFmtId="0" fontId="21" fillId="0" borderId="15" xfId="0" applyFont="1" applyFill="1" applyBorder="1" applyAlignment="1">
      <alignment horizontal="center" vertical="center" wrapText="1"/>
    </xf>
    <xf numFmtId="4" fontId="21" fillId="0" borderId="15" xfId="0" applyNumberFormat="1" applyFont="1" applyFill="1" applyBorder="1" applyAlignment="1" applyProtection="1">
      <alignment horizontal="center" vertical="center" wrapText="1"/>
      <protection locked="0" hidden="1"/>
    </xf>
    <xf numFmtId="4" fontId="21" fillId="0" borderId="15" xfId="0" applyNumberFormat="1" applyFont="1" applyFill="1" applyBorder="1" applyAlignment="1">
      <alignment horizontal="right" vertical="center"/>
    </xf>
    <xf numFmtId="0" fontId="21" fillId="2" borderId="15" xfId="0" applyFont="1" applyFill="1" applyBorder="1" applyAlignment="1">
      <alignment horizontal="center" vertical="center" wrapText="1"/>
    </xf>
    <xf numFmtId="4" fontId="21" fillId="2" borderId="15" xfId="0" applyNumberFormat="1" applyFont="1" applyFill="1" applyBorder="1" applyAlignment="1" applyProtection="1">
      <alignment horizontal="center" vertical="center" wrapText="1"/>
      <protection locked="0" hidden="1"/>
    </xf>
    <xf numFmtId="4" fontId="21" fillId="2" borderId="15" xfId="0" applyNumberFormat="1" applyFont="1" applyFill="1" applyBorder="1" applyAlignment="1">
      <alignment horizontal="right" vertical="center"/>
    </xf>
    <xf numFmtId="4" fontId="21" fillId="0" borderId="15" xfId="0" applyNumberFormat="1" applyFont="1" applyBorder="1"/>
    <xf numFmtId="0" fontId="21" fillId="0" borderId="15" xfId="0" applyFont="1" applyBorder="1" applyAlignment="1">
      <alignment horizontal="center" vertical="center" wrapText="1"/>
    </xf>
    <xf numFmtId="4" fontId="21" fillId="0" borderId="15" xfId="0" applyNumberFormat="1" applyFont="1" applyBorder="1" applyAlignment="1">
      <alignment horizontal="center" vertical="center" wrapText="1"/>
    </xf>
    <xf numFmtId="4" fontId="21" fillId="0" borderId="15" xfId="0" applyNumberFormat="1" applyFont="1" applyFill="1" applyBorder="1" applyAlignment="1">
      <alignment vertical="center"/>
    </xf>
    <xf numFmtId="49" fontId="21" fillId="0" borderId="15" xfId="3" applyNumberFormat="1" applyFont="1" applyFill="1" applyBorder="1" applyAlignment="1">
      <alignment horizontal="center" vertical="center" wrapText="1"/>
    </xf>
    <xf numFmtId="4" fontId="21" fillId="0" borderId="15" xfId="3" applyNumberFormat="1" applyFont="1" applyFill="1" applyBorder="1" applyAlignment="1">
      <alignment horizontal="center" vertical="center" wrapText="1"/>
    </xf>
    <xf numFmtId="4" fontId="21" fillId="0" borderId="15" xfId="0" applyNumberFormat="1" applyFont="1" applyFill="1" applyBorder="1" applyAlignment="1">
      <alignment horizontal="center" vertical="center" wrapText="1"/>
    </xf>
    <xf numFmtId="4" fontId="21" fillId="0" borderId="15" xfId="4" applyNumberFormat="1" applyFont="1" applyBorder="1" applyAlignment="1">
      <alignment horizontal="center" vertical="center" wrapText="1"/>
    </xf>
    <xf numFmtId="4" fontId="21" fillId="0" borderId="15" xfId="4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4" fontId="21" fillId="0" borderId="15" xfId="1" applyNumberFormat="1" applyFont="1" applyFill="1" applyBorder="1" applyAlignment="1" applyProtection="1">
      <alignment vertical="center" wrapText="1"/>
      <protection hidden="1"/>
    </xf>
    <xf numFmtId="4" fontId="21" fillId="0" borderId="17" xfId="0" applyNumberFormat="1" applyFont="1" applyBorder="1" applyAlignment="1">
      <alignment horizontal="center" vertical="center"/>
    </xf>
    <xf numFmtId="4" fontId="21" fillId="0" borderId="17" xfId="0" applyNumberFormat="1" applyFont="1" applyFill="1" applyBorder="1" applyAlignment="1" applyProtection="1">
      <alignment horizontal="center" vertical="center" wrapText="1"/>
      <protection locked="0" hidden="1"/>
    </xf>
    <xf numFmtId="4" fontId="21" fillId="0" borderId="17" xfId="2" applyNumberFormat="1" applyFont="1" applyFill="1" applyBorder="1" applyAlignment="1">
      <alignment horizontal="center" vertical="center"/>
    </xf>
    <xf numFmtId="4" fontId="21" fillId="0" borderId="15" xfId="0" applyNumberFormat="1" applyFont="1" applyFill="1" applyBorder="1" applyAlignment="1">
      <alignment horizontal="center" vertical="center"/>
    </xf>
    <xf numFmtId="4" fontId="21" fillId="2" borderId="15" xfId="0" applyNumberFormat="1" applyFont="1" applyFill="1" applyBorder="1" applyAlignment="1">
      <alignment horizontal="center" vertical="center"/>
    </xf>
    <xf numFmtId="0" fontId="21" fillId="0" borderId="15" xfId="3" applyFont="1" applyFill="1" applyBorder="1" applyAlignment="1">
      <alignment horizontal="center" vertical="center" wrapText="1"/>
    </xf>
    <xf numFmtId="4" fontId="21" fillId="0" borderId="15" xfId="1" applyNumberFormat="1" applyFont="1" applyFill="1" applyBorder="1" applyAlignment="1" applyProtection="1">
      <alignment horizontal="center" vertical="center" wrapText="1"/>
      <protection hidden="1"/>
    </xf>
    <xf numFmtId="4" fontId="22" fillId="0" borderId="15" xfId="1" applyNumberFormat="1" applyFont="1" applyFill="1" applyBorder="1" applyAlignment="1" applyProtection="1">
      <alignment horizontal="center" vertical="center" wrapText="1"/>
      <protection hidden="1"/>
    </xf>
    <xf numFmtId="4" fontId="21" fillId="0" borderId="17" xfId="0" applyNumberFormat="1" applyFont="1" applyFill="1" applyBorder="1" applyAlignment="1">
      <alignment horizontal="center" vertical="center"/>
    </xf>
    <xf numFmtId="0" fontId="21" fillId="0" borderId="15" xfId="5" applyFont="1" applyFill="1" applyBorder="1" applyAlignment="1">
      <alignment horizontal="center" vertical="center" wrapText="1"/>
    </xf>
    <xf numFmtId="4" fontId="21" fillId="0" borderId="15" xfId="5" applyNumberFormat="1" applyFont="1" applyFill="1" applyBorder="1" applyAlignment="1">
      <alignment horizontal="center" vertical="center" wrapText="1"/>
    </xf>
    <xf numFmtId="4" fontId="21" fillId="0" borderId="15" xfId="6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2" fillId="0" borderId="1" xfId="19" applyNumberFormat="1" applyFont="1" applyBorder="1" applyAlignment="1">
      <alignment horizontal="right" vertical="center" wrapText="1"/>
    </xf>
    <xf numFmtId="4" fontId="22" fillId="0" borderId="1" xfId="19" applyNumberFormat="1" applyFont="1" applyBorder="1" applyAlignment="1">
      <alignment vertical="center" wrapText="1"/>
    </xf>
    <xf numFmtId="4" fontId="22" fillId="0" borderId="1" xfId="0" applyNumberFormat="1" applyFont="1" applyBorder="1" applyAlignment="1">
      <alignment vertical="center" wrapText="1"/>
    </xf>
    <xf numFmtId="49" fontId="21" fillId="0" borderId="1" xfId="0" applyNumberFormat="1" applyFont="1" applyBorder="1" applyAlignment="1" applyProtection="1">
      <alignment horizontal="center" vertical="center" wrapText="1"/>
    </xf>
    <xf numFmtId="4" fontId="21" fillId="0" borderId="1" xfId="0" applyNumberFormat="1" applyFont="1" applyBorder="1" applyAlignment="1" applyProtection="1">
      <alignment horizontal="center" vertical="center" wrapText="1"/>
    </xf>
    <xf numFmtId="4" fontId="21" fillId="0" borderId="1" xfId="19" applyNumberFormat="1" applyFont="1" applyBorder="1" applyAlignment="1">
      <alignment horizontal="right" vertical="center" wrapText="1"/>
    </xf>
    <xf numFmtId="4" fontId="21" fillId="0" borderId="1" xfId="18" applyNumberFormat="1" applyFont="1" applyBorder="1" applyAlignment="1" applyProtection="1">
      <alignment horizontal="right" vertical="center" wrapText="1"/>
      <protection locked="0"/>
    </xf>
    <xf numFmtId="4" fontId="21" fillId="0" borderId="1" xfId="19" applyNumberFormat="1" applyFont="1" applyBorder="1" applyAlignment="1">
      <alignment vertical="center" wrapText="1"/>
    </xf>
    <xf numFmtId="4" fontId="21" fillId="0" borderId="1" xfId="18" applyNumberFormat="1" applyFont="1" applyBorder="1" applyAlignment="1" applyProtection="1">
      <alignment horizontal="right" vertical="center" wrapText="1"/>
    </xf>
    <xf numFmtId="0" fontId="22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4" fontId="22" fillId="0" borderId="0" xfId="19" applyNumberFormat="1" applyFont="1" applyBorder="1" applyAlignment="1">
      <alignment horizontal="right" vertical="center" wrapText="1"/>
    </xf>
    <xf numFmtId="4" fontId="21" fillId="0" borderId="0" xfId="19" applyNumberFormat="1" applyFont="1" applyBorder="1" applyAlignment="1">
      <alignment vertical="center" wrapText="1"/>
    </xf>
    <xf numFmtId="4" fontId="22" fillId="0" borderId="0" xfId="0" applyNumberFormat="1" applyFont="1" applyBorder="1" applyAlignment="1">
      <alignment vertical="center" wrapText="1"/>
    </xf>
    <xf numFmtId="4" fontId="22" fillId="0" borderId="0" xfId="19" applyNumberFormat="1" applyFont="1" applyBorder="1" applyAlignment="1">
      <alignment vertical="center" wrapText="1"/>
    </xf>
    <xf numFmtId="0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4" fontId="21" fillId="0" borderId="1" xfId="0" applyNumberFormat="1" applyFont="1" applyFill="1" applyBorder="1" applyAlignment="1">
      <alignment horizontal="center" vertical="center"/>
    </xf>
    <xf numFmtId="0" fontId="21" fillId="0" borderId="15" xfId="18" applyNumberFormat="1" applyFont="1" applyFill="1" applyBorder="1" applyAlignment="1" applyProtection="1">
      <alignment horizontal="center" vertical="top" wrapText="1"/>
    </xf>
    <xf numFmtId="4" fontId="21" fillId="0" borderId="15" xfId="19" applyNumberFormat="1" applyFont="1" applyFill="1" applyBorder="1" applyAlignment="1">
      <alignment horizontal="right" vertical="center" wrapText="1"/>
    </xf>
    <xf numFmtId="4" fontId="21" fillId="0" borderId="15" xfId="19" applyNumberFormat="1" applyFont="1" applyFill="1" applyBorder="1" applyAlignment="1">
      <alignment horizontal="center" vertical="center" wrapText="1"/>
    </xf>
    <xf numFmtId="4" fontId="22" fillId="0" borderId="1" xfId="19" applyNumberFormat="1" applyFont="1" applyBorder="1" applyAlignment="1">
      <alignment horizontal="center" vertical="center" wrapText="1"/>
    </xf>
    <xf numFmtId="1" fontId="25" fillId="0" borderId="1" xfId="7" applyNumberFormat="1" applyFont="1" applyFill="1" applyBorder="1" applyAlignment="1">
      <alignment horizontal="center" vertical="center"/>
    </xf>
    <xf numFmtId="0" fontId="25" fillId="2" borderId="1" xfId="9" applyFont="1" applyFill="1" applyBorder="1" applyAlignment="1">
      <alignment horizontal="center" vertical="center" wrapText="1"/>
    </xf>
    <xf numFmtId="3" fontId="25" fillId="2" borderId="1" xfId="8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>
      <alignment vertical="center"/>
    </xf>
    <xf numFmtId="0" fontId="25" fillId="0" borderId="1" xfId="0" applyFont="1" applyFill="1" applyBorder="1" applyAlignment="1"/>
    <xf numFmtId="0" fontId="25" fillId="0" borderId="1" xfId="0" applyFont="1" applyFill="1" applyBorder="1" applyAlignment="1">
      <alignment horizontal="center" vertical="center"/>
    </xf>
    <xf numFmtId="3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2" fontId="27" fillId="0" borderId="0" xfId="0" applyNumberFormat="1" applyFont="1" applyFill="1" applyBorder="1" applyAlignment="1">
      <alignment vertical="top"/>
    </xf>
    <xf numFmtId="165" fontId="25" fillId="0" borderId="0" xfId="0" applyNumberFormat="1" applyFont="1"/>
    <xf numFmtId="0" fontId="21" fillId="0" borderId="16" xfId="21" applyFont="1" applyFill="1" applyBorder="1" applyAlignment="1">
      <alignment horizontal="center" vertical="center" wrapText="1"/>
    </xf>
    <xf numFmtId="0" fontId="22" fillId="0" borderId="15" xfId="0" applyFont="1" applyFill="1" applyBorder="1"/>
    <xf numFmtId="0" fontId="26" fillId="0" borderId="15" xfId="10" applyFont="1" applyFill="1" applyBorder="1" applyAlignment="1" applyProtection="1">
      <alignment horizontal="center" wrapText="1"/>
    </xf>
    <xf numFmtId="0" fontId="25" fillId="0" borderId="15" xfId="0" applyFont="1" applyFill="1" applyBorder="1"/>
    <xf numFmtId="0" fontId="25" fillId="0" borderId="15" xfId="0" applyFont="1" applyBorder="1" applyAlignment="1">
      <alignment horizontal="center"/>
    </xf>
    <xf numFmtId="4" fontId="21" fillId="0" borderId="15" xfId="12" applyNumberFormat="1" applyFont="1" applyFill="1" applyBorder="1" applyAlignment="1">
      <alignment horizontal="right" vertical="center"/>
    </xf>
    <xf numFmtId="0" fontId="25" fillId="0" borderId="17" xfId="0" applyFont="1" applyBorder="1" applyAlignment="1">
      <alignment horizontal="center"/>
    </xf>
    <xf numFmtId="4" fontId="21" fillId="0" borderId="17" xfId="12" applyNumberFormat="1" applyFont="1" applyFill="1" applyBorder="1" applyAlignment="1">
      <alignment horizontal="right" vertical="center"/>
    </xf>
    <xf numFmtId="0" fontId="25" fillId="0" borderId="15" xfId="0" applyFont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/>
    </xf>
    <xf numFmtId="4" fontId="21" fillId="0" borderId="15" xfId="13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9" fontId="21" fillId="0" borderId="1" xfId="0" applyNumberFormat="1" applyFont="1" applyFill="1" applyBorder="1" applyAlignment="1">
      <alignment horizontal="center" vertical="center"/>
    </xf>
    <xf numFmtId="4" fontId="21" fillId="0" borderId="15" xfId="12" applyNumberFormat="1" applyFont="1" applyFill="1" applyBorder="1" applyAlignment="1">
      <alignment horizontal="center" vertical="center"/>
    </xf>
    <xf numFmtId="4" fontId="25" fillId="0" borderId="15" xfId="0" applyNumberFormat="1" applyFont="1" applyFill="1" applyBorder="1" applyAlignment="1">
      <alignment horizontal="center" vertical="center"/>
    </xf>
    <xf numFmtId="4" fontId="21" fillId="0" borderId="17" xfId="12" applyNumberFormat="1" applyFont="1" applyFill="1" applyBorder="1" applyAlignment="1">
      <alignment horizontal="center" vertical="center"/>
    </xf>
    <xf numFmtId="4" fontId="25" fillId="0" borderId="17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2" fontId="25" fillId="0" borderId="0" xfId="0" applyNumberFormat="1" applyFont="1" applyFill="1" applyBorder="1" applyAlignment="1">
      <alignment horizontal="left" vertical="top"/>
    </xf>
    <xf numFmtId="0" fontId="25" fillId="0" borderId="0" xfId="0" applyFont="1" applyFill="1" applyBorder="1" applyAlignment="1">
      <alignment horizontal="left" vertical="top"/>
    </xf>
    <xf numFmtId="2" fontId="25" fillId="0" borderId="0" xfId="0" applyNumberFormat="1" applyFont="1" applyFill="1"/>
    <xf numFmtId="0" fontId="27" fillId="0" borderId="0" xfId="0" applyFont="1" applyFill="1"/>
    <xf numFmtId="4" fontId="25" fillId="2" borderId="1" xfId="8" applyNumberFormat="1" applyFont="1" applyFill="1" applyBorder="1" applyAlignment="1">
      <alignment horizontal="center" vertical="center" wrapText="1"/>
    </xf>
    <xf numFmtId="0" fontId="24" fillId="0" borderId="0" xfId="2" applyFont="1" applyFill="1" applyBorder="1" applyAlignment="1">
      <alignment horizont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/>
    <xf numFmtId="49" fontId="25" fillId="0" borderId="16" xfId="0" applyNumberFormat="1" applyFont="1" applyFill="1" applyBorder="1" applyAlignment="1">
      <alignment horizontal="center" vertical="center" textRotation="90"/>
    </xf>
    <xf numFmtId="0" fontId="25" fillId="0" borderId="16" xfId="3" applyFont="1" applyFill="1" applyBorder="1" applyAlignment="1">
      <alignment horizontal="center" vertical="center"/>
    </xf>
    <xf numFmtId="0" fontId="25" fillId="0" borderId="16" xfId="3" applyFont="1" applyFill="1" applyBorder="1" applyAlignment="1">
      <alignment horizontal="center" vertical="center" wrapText="1"/>
    </xf>
    <xf numFmtId="2" fontId="25" fillId="0" borderId="16" xfId="20" applyNumberFormat="1" applyFont="1" applyFill="1" applyBorder="1" applyAlignment="1">
      <alignment horizontal="center" vertical="center" wrapText="1"/>
    </xf>
    <xf numFmtId="4" fontId="25" fillId="0" borderId="15" xfId="12" applyNumberFormat="1" applyFont="1" applyFill="1" applyBorder="1" applyAlignment="1">
      <alignment horizontal="center" vertical="center"/>
    </xf>
    <xf numFmtId="4" fontId="25" fillId="0" borderId="15" xfId="12" applyNumberFormat="1" applyFont="1" applyFill="1" applyBorder="1" applyAlignment="1">
      <alignment horizontal="right" vertical="center"/>
    </xf>
    <xf numFmtId="0" fontId="27" fillId="0" borderId="17" xfId="0" applyFont="1" applyFill="1" applyBorder="1"/>
    <xf numFmtId="4" fontId="27" fillId="0" borderId="17" xfId="0" applyNumberFormat="1" applyFont="1" applyFill="1" applyBorder="1" applyAlignment="1">
      <alignment horizontal="left"/>
    </xf>
    <xf numFmtId="0" fontId="27" fillId="0" borderId="17" xfId="0" applyFont="1" applyFill="1" applyBorder="1" applyAlignment="1">
      <alignment horizontal="center"/>
    </xf>
    <xf numFmtId="4" fontId="27" fillId="0" borderId="17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0" fontId="22" fillId="2" borderId="15" xfId="0" applyFont="1" applyFill="1" applyBorder="1"/>
    <xf numFmtId="0" fontId="22" fillId="2" borderId="15" xfId="0" applyFont="1" applyFill="1" applyBorder="1" applyAlignment="1">
      <alignment horizontal="center"/>
    </xf>
    <xf numFmtId="0" fontId="26" fillId="2" borderId="15" xfId="10" applyFont="1" applyFill="1" applyBorder="1" applyAlignment="1" applyProtection="1">
      <alignment horizontal="center" wrapText="1"/>
    </xf>
    <xf numFmtId="0" fontId="25" fillId="2" borderId="15" xfId="0" applyFont="1" applyFill="1" applyBorder="1"/>
    <xf numFmtId="0" fontId="22" fillId="0" borderId="0" xfId="0" applyFont="1" applyFill="1"/>
    <xf numFmtId="49" fontId="21" fillId="0" borderId="1" xfId="14" applyNumberFormat="1" applyFont="1" applyFill="1" applyBorder="1" applyAlignment="1">
      <alignment horizontal="center" vertical="center"/>
    </xf>
    <xf numFmtId="4" fontId="21" fillId="0" borderId="1" xfId="15" applyNumberFormat="1" applyFont="1" applyFill="1" applyBorder="1" applyAlignment="1">
      <alignment horizontal="right" vertical="center"/>
    </xf>
    <xf numFmtId="4" fontId="25" fillId="0" borderId="1" xfId="9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left" vertical="center"/>
    </xf>
    <xf numFmtId="49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left" vertical="center"/>
    </xf>
    <xf numFmtId="0" fontId="21" fillId="0" borderId="0" xfId="0" applyFont="1" applyFill="1" applyBorder="1" applyAlignment="1">
      <alignment horizontal="right"/>
    </xf>
    <xf numFmtId="0" fontId="21" fillId="0" borderId="0" xfId="0" applyNumberFormat="1" applyFont="1" applyFill="1" applyBorder="1" applyAlignment="1" applyProtection="1">
      <alignment vertical="top"/>
    </xf>
    <xf numFmtId="4" fontId="21" fillId="0" borderId="0" xfId="0" applyNumberFormat="1" applyFont="1" applyFill="1" applyAlignment="1">
      <alignment horizontal="left"/>
    </xf>
    <xf numFmtId="0" fontId="21" fillId="0" borderId="0" xfId="16" applyFont="1" applyFill="1" applyBorder="1" applyAlignment="1">
      <alignment horizontal="right" vertical="center"/>
    </xf>
    <xf numFmtId="0" fontId="21" fillId="0" borderId="16" xfId="23" applyFont="1" applyFill="1" applyBorder="1" applyAlignment="1">
      <alignment horizontal="center" vertical="top" wrapText="1"/>
    </xf>
    <xf numFmtId="49" fontId="21" fillId="0" borderId="15" xfId="14" applyNumberFormat="1" applyFont="1" applyFill="1" applyBorder="1" applyAlignment="1">
      <alignment horizontal="center" vertical="center"/>
    </xf>
    <xf numFmtId="0" fontId="21" fillId="0" borderId="15" xfId="14" applyFont="1" applyFill="1" applyBorder="1" applyAlignment="1">
      <alignment horizontal="right" vertical="center"/>
    </xf>
    <xf numFmtId="4" fontId="21" fillId="0" borderId="15" xfId="15" applyNumberFormat="1" applyFont="1" applyFill="1" applyBorder="1" applyAlignment="1">
      <alignment horizontal="right" vertical="center"/>
    </xf>
    <xf numFmtId="0" fontId="21" fillId="0" borderId="15" xfId="14" applyFont="1" applyFill="1" applyBorder="1" applyAlignment="1">
      <alignment horizontal="center" vertical="center"/>
    </xf>
    <xf numFmtId="4" fontId="21" fillId="0" borderId="15" xfId="14" applyNumberFormat="1" applyFont="1" applyFill="1" applyBorder="1" applyAlignment="1">
      <alignment horizontal="center" vertical="center"/>
    </xf>
    <xf numFmtId="4" fontId="21" fillId="0" borderId="15" xfId="15" applyNumberFormat="1" applyFont="1" applyFill="1" applyBorder="1" applyAlignment="1">
      <alignment horizontal="center" vertical="center"/>
    </xf>
    <xf numFmtId="4" fontId="21" fillId="0" borderId="15" xfId="18" applyNumberFormat="1" applyFont="1" applyFill="1" applyBorder="1" applyAlignment="1" applyProtection="1">
      <alignment horizontal="center" vertical="top" wrapText="1"/>
    </xf>
    <xf numFmtId="0" fontId="21" fillId="0" borderId="15" xfId="11" applyFont="1" applyFill="1" applyBorder="1" applyAlignment="1">
      <alignment vertical="justify"/>
    </xf>
    <xf numFmtId="2" fontId="25" fillId="0" borderId="15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vertical="justify"/>
    </xf>
    <xf numFmtId="0" fontId="21" fillId="0" borderId="0" xfId="2" applyFont="1" applyAlignment="1">
      <alignment horizontal="right"/>
    </xf>
    <xf numFmtId="0" fontId="21" fillId="0" borderId="3" xfId="2" applyFont="1" applyBorder="1" applyAlignment="1">
      <alignment horizontal="right"/>
    </xf>
    <xf numFmtId="0" fontId="21" fillId="0" borderId="0" xfId="2" applyFont="1" applyBorder="1" applyAlignment="1">
      <alignment horizontal="right"/>
    </xf>
    <xf numFmtId="0" fontId="21" fillId="0" borderId="0" xfId="17" applyFont="1" applyAlignment="1">
      <alignment horizontal="center" vertical="top"/>
    </xf>
    <xf numFmtId="0" fontId="24" fillId="0" borderId="0" xfId="2" applyFont="1" applyBorder="1" applyAlignment="1">
      <alignment horizontal="center"/>
    </xf>
    <xf numFmtId="0" fontId="21" fillId="0" borderId="0" xfId="2" applyNumberFormat="1" applyFont="1" applyFill="1" applyBorder="1" applyAlignment="1" applyProtection="1">
      <alignment horizontal="right" vertical="top"/>
    </xf>
    <xf numFmtId="0" fontId="21" fillId="2" borderId="5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/>
    </xf>
    <xf numFmtId="0" fontId="3" fillId="0" borderId="15" xfId="0" applyFont="1" applyFill="1" applyBorder="1" applyAlignment="1" applyProtection="1">
      <alignment horizontal="left" vertical="center"/>
    </xf>
    <xf numFmtId="0" fontId="3" fillId="0" borderId="15" xfId="0" applyFont="1" applyFill="1" applyBorder="1" applyAlignment="1" applyProtection="1">
      <alignment horizontal="left" vertical="center" wrapText="1"/>
      <protection locked="0" hidden="1"/>
    </xf>
    <xf numFmtId="0" fontId="2" fillId="0" borderId="15" xfId="0" applyFont="1" applyFill="1" applyBorder="1" applyAlignment="1">
      <alignment horizontal="center"/>
    </xf>
    <xf numFmtId="0" fontId="3" fillId="2" borderId="15" xfId="0" applyFont="1" applyFill="1" applyBorder="1" applyAlignment="1" applyProtection="1">
      <alignment horizontal="left" vertical="center" wrapText="1"/>
      <protection locked="0" hidden="1"/>
    </xf>
    <xf numFmtId="0" fontId="2" fillId="0" borderId="15" xfId="0" applyFont="1" applyFill="1" applyBorder="1" applyAlignment="1" applyProtection="1">
      <alignment horizontal="center" vertical="center" wrapText="1"/>
      <protection locked="0" hidden="1"/>
    </xf>
    <xf numFmtId="0" fontId="2" fillId="0" borderId="15" xfId="3" applyFont="1" applyFill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49" fontId="3" fillId="0" borderId="15" xfId="3" applyNumberFormat="1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5" xfId="4" applyFont="1" applyBorder="1" applyAlignment="1">
      <alignment horizontal="left" vertical="center" wrapText="1"/>
    </xf>
    <xf numFmtId="0" fontId="2" fillId="0" borderId="15" xfId="3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/>
    </xf>
    <xf numFmtId="0" fontId="3" fillId="0" borderId="15" xfId="5" applyFont="1" applyFill="1" applyBorder="1" applyAlignment="1">
      <alignment horizontal="left" wrapText="1"/>
    </xf>
    <xf numFmtId="0" fontId="3" fillId="0" borderId="15" xfId="5" applyFont="1" applyFill="1" applyBorder="1" applyAlignment="1">
      <alignment wrapText="1"/>
    </xf>
    <xf numFmtId="0" fontId="3" fillId="3" borderId="15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2" fillId="0" borderId="15" xfId="0" applyFont="1" applyBorder="1"/>
    <xf numFmtId="0" fontId="21" fillId="0" borderId="0" xfId="17" applyFont="1" applyFill="1" applyBorder="1" applyAlignment="1">
      <alignment horizontal="center" vertical="top"/>
    </xf>
    <xf numFmtId="0" fontId="21" fillId="0" borderId="1" xfId="0" applyFont="1" applyFill="1" applyBorder="1" applyAlignment="1">
      <alignment vertical="justify"/>
    </xf>
    <xf numFmtId="4" fontId="21" fillId="0" borderId="0" xfId="0" applyNumberFormat="1" applyFont="1" applyFill="1" applyAlignment="1">
      <alignment horizontal="center"/>
    </xf>
    <xf numFmtId="4" fontId="21" fillId="0" borderId="6" xfId="0" applyNumberFormat="1" applyFont="1" applyFill="1" applyBorder="1" applyAlignment="1" applyProtection="1">
      <alignment horizontal="center" vertical="center" wrapText="1"/>
      <protection locked="0" hidden="1"/>
    </xf>
    <xf numFmtId="4" fontId="21" fillId="0" borderId="6" xfId="2" applyNumberFormat="1" applyFont="1" applyFill="1" applyBorder="1" applyAlignment="1">
      <alignment horizontal="center" vertical="center"/>
    </xf>
    <xf numFmtId="0" fontId="21" fillId="2" borderId="15" xfId="0" applyFont="1" applyFill="1" applyBorder="1" applyAlignment="1">
      <alignment horizontal="center" vertical="center"/>
    </xf>
    <xf numFmtId="49" fontId="21" fillId="2" borderId="15" xfId="18" applyNumberFormat="1" applyFont="1" applyFill="1" applyBorder="1" applyAlignment="1" applyProtection="1">
      <alignment horizontal="center" vertical="center" wrapText="1"/>
      <protection locked="0"/>
    </xf>
    <xf numFmtId="4" fontId="21" fillId="2" borderId="15" xfId="18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>
      <alignment horizontal="center" vertical="justify"/>
    </xf>
    <xf numFmtId="0" fontId="21" fillId="0" borderId="0" xfId="0" applyFont="1" applyFill="1" applyAlignment="1">
      <alignment horizontal="left" vertical="justify"/>
    </xf>
    <xf numFmtId="0" fontId="21" fillId="0" borderId="0" xfId="0" applyFont="1" applyFill="1" applyAlignment="1">
      <alignment vertical="justify"/>
    </xf>
    <xf numFmtId="0" fontId="21" fillId="0" borderId="10" xfId="2" applyFont="1" applyFill="1" applyBorder="1" applyAlignment="1">
      <alignment horizontal="center" vertical="justify"/>
    </xf>
    <xf numFmtId="0" fontId="21" fillId="0" borderId="11" xfId="2" applyFont="1" applyFill="1" applyBorder="1" applyAlignment="1">
      <alignment horizontal="center" vertical="justify"/>
    </xf>
    <xf numFmtId="0" fontId="21" fillId="0" borderId="14" xfId="2" applyFont="1" applyFill="1" applyBorder="1" applyAlignment="1">
      <alignment horizontal="center" vertical="justify"/>
    </xf>
    <xf numFmtId="0" fontId="21" fillId="0" borderId="1" xfId="2" applyFont="1" applyFill="1" applyBorder="1" applyAlignment="1">
      <alignment horizontal="center" vertical="justify"/>
    </xf>
    <xf numFmtId="0" fontId="21" fillId="2" borderId="5" xfId="0" applyFont="1" applyFill="1" applyBorder="1" applyAlignment="1">
      <alignment horizontal="center" vertical="justify"/>
    </xf>
    <xf numFmtId="0" fontId="22" fillId="0" borderId="1" xfId="0" applyFont="1" applyFill="1" applyBorder="1" applyAlignment="1">
      <alignment horizontal="right" vertical="justify"/>
    </xf>
    <xf numFmtId="0" fontId="8" fillId="0" borderId="3" xfId="2" applyFont="1" applyBorder="1" applyAlignment="1">
      <alignment horizontal="right" vertical="justify"/>
    </xf>
    <xf numFmtId="0" fontId="8" fillId="0" borderId="0" xfId="17" applyFont="1" applyAlignment="1">
      <alignment horizontal="center" vertical="justify"/>
    </xf>
    <xf numFmtId="0" fontId="15" fillId="0" borderId="0" xfId="2" applyFont="1" applyBorder="1" applyAlignment="1">
      <alignment horizontal="center" vertical="justify"/>
    </xf>
    <xf numFmtId="0" fontId="8" fillId="0" borderId="0" xfId="2" applyNumberFormat="1" applyFont="1" applyFill="1" applyBorder="1" applyAlignment="1" applyProtection="1">
      <alignment vertical="justify"/>
    </xf>
    <xf numFmtId="0" fontId="25" fillId="0" borderId="0" xfId="0" applyFont="1" applyAlignment="1">
      <alignment vertical="justify"/>
    </xf>
    <xf numFmtId="0" fontId="21" fillId="2" borderId="15" xfId="0" applyFont="1" applyFill="1" applyBorder="1" applyAlignment="1">
      <alignment horizontal="left" vertical="justify"/>
    </xf>
    <xf numFmtId="49" fontId="21" fillId="2" borderId="15" xfId="18" applyNumberFormat="1" applyFont="1" applyFill="1" applyBorder="1" applyAlignment="1" applyProtection="1">
      <alignment horizontal="left" vertical="justify"/>
      <protection locked="0"/>
    </xf>
    <xf numFmtId="0" fontId="22" fillId="0" borderId="0" xfId="0" applyFont="1" applyFill="1" applyBorder="1" applyAlignment="1">
      <alignment horizontal="right" vertical="justify"/>
    </xf>
    <xf numFmtId="4" fontId="21" fillId="0" borderId="6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wrapText="1"/>
    </xf>
    <xf numFmtId="49" fontId="21" fillId="0" borderId="6" xfId="14" applyNumberFormat="1" applyFont="1" applyFill="1" applyBorder="1" applyAlignment="1">
      <alignment horizontal="center" vertical="center"/>
    </xf>
    <xf numFmtId="0" fontId="3" fillId="0" borderId="6" xfId="14" applyFont="1" applyFill="1" applyBorder="1" applyAlignment="1">
      <alignment horizontal="left" vertical="center" wrapText="1"/>
    </xf>
    <xf numFmtId="0" fontId="21" fillId="0" borderId="6" xfId="14" applyFont="1" applyFill="1" applyBorder="1" applyAlignment="1">
      <alignment horizontal="center" vertical="center"/>
    </xf>
    <xf numFmtId="4" fontId="21" fillId="0" borderId="6" xfId="14" applyNumberFormat="1" applyFont="1" applyFill="1" applyBorder="1" applyAlignment="1">
      <alignment horizontal="center" vertical="center"/>
    </xf>
    <xf numFmtId="4" fontId="21" fillId="0" borderId="6" xfId="15" applyNumberFormat="1" applyFont="1" applyFill="1" applyBorder="1" applyAlignment="1">
      <alignment horizontal="center" vertical="center"/>
    </xf>
    <xf numFmtId="4" fontId="21" fillId="0" borderId="6" xfId="15" applyNumberFormat="1" applyFont="1" applyFill="1" applyBorder="1" applyAlignment="1">
      <alignment horizontal="right" vertical="center"/>
    </xf>
    <xf numFmtId="0" fontId="17" fillId="0" borderId="0" xfId="2" applyNumberFormat="1" applyFont="1" applyFill="1" applyBorder="1" applyAlignment="1" applyProtection="1">
      <alignment vertical="top"/>
    </xf>
    <xf numFmtId="4" fontId="17" fillId="0" borderId="0" xfId="2" applyNumberFormat="1" applyFont="1" applyBorder="1" applyAlignment="1">
      <alignment horizontal="right"/>
    </xf>
    <xf numFmtId="0" fontId="21" fillId="0" borderId="17" xfId="18" applyNumberFormat="1" applyFont="1" applyFill="1" applyBorder="1" applyAlignment="1" applyProtection="1">
      <alignment horizontal="center" vertical="top" wrapText="1"/>
    </xf>
    <xf numFmtId="49" fontId="21" fillId="0" borderId="17" xfId="18" applyNumberFormat="1" applyFont="1" applyFill="1" applyBorder="1" applyAlignment="1" applyProtection="1">
      <alignment horizontal="center" vertical="center" wrapText="1"/>
      <protection locked="0"/>
    </xf>
    <xf numFmtId="4" fontId="21" fillId="0" borderId="17" xfId="18" applyNumberFormat="1" applyFont="1" applyFill="1" applyBorder="1" applyAlignment="1" applyProtection="1">
      <alignment horizontal="center" vertical="center" wrapText="1"/>
      <protection locked="0"/>
    </xf>
    <xf numFmtId="4" fontId="21" fillId="0" borderId="17" xfId="18" applyNumberFormat="1" applyFont="1" applyFill="1" applyBorder="1" applyAlignment="1" applyProtection="1">
      <alignment horizontal="center" vertical="center" wrapText="1"/>
    </xf>
    <xf numFmtId="4" fontId="21" fillId="0" borderId="17" xfId="19" applyNumberFormat="1" applyFont="1" applyFill="1" applyBorder="1" applyAlignment="1">
      <alignment horizontal="center" vertical="center" wrapText="1"/>
    </xf>
    <xf numFmtId="4" fontId="21" fillId="0" borderId="17" xfId="19" applyNumberFormat="1" applyFont="1" applyFill="1" applyBorder="1" applyAlignment="1">
      <alignment horizontal="right" vertical="center" wrapText="1"/>
    </xf>
    <xf numFmtId="49" fontId="21" fillId="0" borderId="15" xfId="18" applyNumberFormat="1" applyFont="1" applyFill="1" applyBorder="1" applyAlignment="1" applyProtection="1">
      <alignment horizontal="left" vertical="top" wrapText="1"/>
      <protection locked="0"/>
    </xf>
    <xf numFmtId="49" fontId="21" fillId="0" borderId="15" xfId="18" applyNumberFormat="1" applyFont="1" applyFill="1" applyBorder="1" applyAlignment="1" applyProtection="1">
      <alignment horizontal="center" vertical="center" wrapText="1"/>
      <protection locked="0"/>
    </xf>
    <xf numFmtId="49" fontId="21" fillId="0" borderId="17" xfId="18" applyNumberFormat="1" applyFont="1" applyFill="1" applyBorder="1" applyAlignment="1" applyProtection="1">
      <alignment horizontal="left" vertical="justify"/>
      <protection locked="0"/>
    </xf>
    <xf numFmtId="0" fontId="22" fillId="0" borderId="15" xfId="0" applyFont="1" applyFill="1" applyBorder="1" applyAlignment="1">
      <alignment horizontal="center"/>
    </xf>
    <xf numFmtId="0" fontId="21" fillId="0" borderId="15" xfId="11" applyFont="1" applyFill="1" applyBorder="1" applyAlignment="1">
      <alignment wrapText="1"/>
    </xf>
    <xf numFmtId="0" fontId="25" fillId="0" borderId="15" xfId="0" applyFont="1" applyBorder="1"/>
    <xf numFmtId="0" fontId="25" fillId="0" borderId="15" xfId="0" applyFont="1" applyBorder="1" applyAlignment="1">
      <alignment wrapText="1"/>
    </xf>
    <xf numFmtId="0" fontId="25" fillId="0" borderId="17" xfId="0" applyFont="1" applyBorder="1"/>
    <xf numFmtId="0" fontId="21" fillId="0" borderId="5" xfId="23" applyFont="1" applyFill="1" applyBorder="1" applyAlignment="1">
      <alignment horizontal="center" vertical="top" wrapText="1"/>
    </xf>
    <xf numFmtId="0" fontId="21" fillId="0" borderId="15" xfId="5" applyFont="1" applyFill="1" applyBorder="1" applyAlignment="1">
      <alignment horizontal="right" wrapText="1"/>
    </xf>
    <xf numFmtId="0" fontId="25" fillId="0" borderId="15" xfId="2" applyFont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1" fillId="0" borderId="5" xfId="2" applyFont="1" applyFill="1" applyBorder="1" applyAlignment="1">
      <alignment horizontal="center" vertical="center"/>
    </xf>
    <xf numFmtId="0" fontId="21" fillId="0" borderId="9" xfId="2" applyFont="1" applyFill="1" applyBorder="1" applyAlignment="1">
      <alignment horizontal="center" vertical="center"/>
    </xf>
    <xf numFmtId="0" fontId="21" fillId="0" borderId="6" xfId="2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4" xfId="2" applyFont="1" applyFill="1" applyBorder="1" applyAlignment="1">
      <alignment horizontal="center" vertical="center"/>
    </xf>
    <xf numFmtId="0" fontId="21" fillId="0" borderId="15" xfId="23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15" xfId="14" applyFont="1" applyFill="1" applyBorder="1" applyAlignment="1">
      <alignment horizontal="center" vertical="center" wrapText="1"/>
    </xf>
    <xf numFmtId="0" fontId="29" fillId="0" borderId="15" xfId="14" applyFont="1" applyFill="1" applyBorder="1" applyAlignment="1">
      <alignment horizontal="left" vertical="center" wrapText="1"/>
    </xf>
    <xf numFmtId="0" fontId="21" fillId="0" borderId="15" xfId="14" applyFont="1" applyFill="1" applyBorder="1" applyAlignment="1">
      <alignment horizontal="left" vertical="center" wrapText="1"/>
    </xf>
    <xf numFmtId="0" fontId="25" fillId="0" borderId="15" xfId="2" applyFont="1" applyFill="1" applyBorder="1" applyAlignment="1">
      <alignment horizontal="left" vertical="center" wrapText="1"/>
    </xf>
    <xf numFmtId="2" fontId="21" fillId="0" borderId="15" xfId="0" applyNumberFormat="1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wrapText="1"/>
    </xf>
    <xf numFmtId="0" fontId="25" fillId="0" borderId="15" xfId="0" applyFont="1" applyBorder="1" applyAlignment="1">
      <alignment horizontal="center" wrapText="1"/>
    </xf>
    <xf numFmtId="49" fontId="21" fillId="0" borderId="15" xfId="18" applyNumberFormat="1" applyFont="1" applyFill="1" applyBorder="1" applyAlignment="1" applyProtection="1">
      <alignment horizontal="left" vertical="justify"/>
      <protection locked="0"/>
    </xf>
    <xf numFmtId="4" fontId="21" fillId="0" borderId="15" xfId="18" applyNumberFormat="1" applyFont="1" applyFill="1" applyBorder="1" applyAlignment="1" applyProtection="1">
      <alignment horizontal="center" vertical="center" wrapText="1"/>
      <protection locked="0"/>
    </xf>
    <xf numFmtId="49" fontId="22" fillId="2" borderId="15" xfId="18" applyNumberFormat="1" applyFont="1" applyFill="1" applyBorder="1" applyAlignment="1" applyProtection="1">
      <alignment horizontal="center" vertical="justify"/>
      <protection locked="0"/>
    </xf>
    <xf numFmtId="0" fontId="21" fillId="2" borderId="9" xfId="0" applyFont="1" applyFill="1" applyBorder="1" applyAlignment="1">
      <alignment horizontal="center" vertical="center"/>
    </xf>
    <xf numFmtId="4" fontId="8" fillId="2" borderId="1" xfId="2" applyNumberFormat="1" applyFont="1" applyFill="1" applyBorder="1" applyAlignment="1">
      <alignment horizontal="center" vertical="center"/>
    </xf>
    <xf numFmtId="4" fontId="8" fillId="2" borderId="1" xfId="2" applyNumberFormat="1" applyFont="1" applyFill="1" applyBorder="1" applyAlignment="1">
      <alignment horizontal="center"/>
    </xf>
    <xf numFmtId="2" fontId="21" fillId="0" borderId="15" xfId="18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vertical="center" wrapText="1"/>
    </xf>
    <xf numFmtId="0" fontId="8" fillId="3" borderId="5" xfId="2" applyFont="1" applyFill="1" applyBorder="1" applyAlignment="1">
      <alignment horizontal="center" vertical="center"/>
    </xf>
    <xf numFmtId="0" fontId="8" fillId="3" borderId="6" xfId="2" applyFont="1" applyFill="1" applyBorder="1" applyAlignment="1">
      <alignment horizontal="center" vertical="center"/>
    </xf>
    <xf numFmtId="0" fontId="20" fillId="0" borderId="0" xfId="2" applyFont="1" applyBorder="1" applyAlignment="1">
      <alignment horizontal="center"/>
    </xf>
    <xf numFmtId="0" fontId="8" fillId="3" borderId="0" xfId="2" applyFont="1" applyFill="1" applyAlignment="1">
      <alignment horizontal="center"/>
    </xf>
    <xf numFmtId="0" fontId="8" fillId="3" borderId="5" xfId="2" applyFont="1" applyFill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/>
    </xf>
    <xf numFmtId="0" fontId="8" fillId="3" borderId="7" xfId="2" applyFont="1" applyFill="1" applyBorder="1" applyAlignment="1">
      <alignment horizontal="center"/>
    </xf>
    <xf numFmtId="0" fontId="8" fillId="3" borderId="8" xfId="2" applyFont="1" applyFill="1" applyBorder="1" applyAlignment="1">
      <alignment horizontal="center"/>
    </xf>
    <xf numFmtId="0" fontId="16" fillId="0" borderId="0" xfId="25" applyFont="1" applyBorder="1" applyAlignment="1">
      <alignment horizontal="center" wrapText="1"/>
    </xf>
    <xf numFmtId="0" fontId="16" fillId="0" borderId="0" xfId="17" applyFont="1" applyBorder="1" applyAlignment="1">
      <alignment horizontal="center" vertical="center"/>
    </xf>
    <xf numFmtId="0" fontId="21" fillId="0" borderId="0" xfId="17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/>
    </xf>
    <xf numFmtId="0" fontId="21" fillId="0" borderId="0" xfId="16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1" fillId="0" borderId="5" xfId="2" applyFont="1" applyFill="1" applyBorder="1" applyAlignment="1">
      <alignment horizontal="center" vertical="center"/>
    </xf>
    <xf numFmtId="0" fontId="21" fillId="0" borderId="9" xfId="2" applyFont="1" applyFill="1" applyBorder="1" applyAlignment="1">
      <alignment horizontal="center" vertical="center"/>
    </xf>
    <xf numFmtId="0" fontId="21" fillId="0" borderId="6" xfId="2" applyFont="1" applyFill="1" applyBorder="1" applyAlignment="1">
      <alignment horizontal="center" vertical="center"/>
    </xf>
    <xf numFmtId="0" fontId="21" fillId="0" borderId="2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/>
    </xf>
    <xf numFmtId="0" fontId="21" fillId="0" borderId="8" xfId="2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4" xfId="2" applyFont="1" applyFill="1" applyBorder="1" applyAlignment="1">
      <alignment horizontal="center" vertical="center"/>
    </xf>
    <xf numFmtId="0" fontId="21" fillId="0" borderId="12" xfId="2" applyFont="1" applyFill="1" applyBorder="1" applyAlignment="1">
      <alignment horizontal="center" vertical="center"/>
    </xf>
    <xf numFmtId="164" fontId="21" fillId="0" borderId="0" xfId="24" applyFont="1" applyFill="1" applyAlignment="1">
      <alignment horizontal="center"/>
    </xf>
  </cellXfs>
  <cellStyles count="27">
    <cellStyle name="Comma" xfId="1" builtinId="3"/>
    <cellStyle name="Currency" xfId="24" builtinId="4"/>
    <cellStyle name="Hyperlink" xfId="10" builtinId="8"/>
    <cellStyle name="Normal" xfId="0" builtinId="0"/>
    <cellStyle name="Normal 10" xfId="2"/>
    <cellStyle name="Normal 11" xfId="12"/>
    <cellStyle name="Normal 2" xfId="4"/>
    <cellStyle name="Normal 2 2" xfId="16"/>
    <cellStyle name="Normal 2 2 2" xfId="25"/>
    <cellStyle name="Normal 2 3" xfId="26"/>
    <cellStyle name="Normal 2 4" xfId="20"/>
    <cellStyle name="Normal 3" xfId="11"/>
    <cellStyle name="Normal 4" xfId="13"/>
    <cellStyle name="Normal 5" xfId="14"/>
    <cellStyle name="Normal_2009-08-20_BKUS_20.korpuss_Tame_PASUT." xfId="15"/>
    <cellStyle name="Normal_Excel_Template_4" xfId="6"/>
    <cellStyle name="Normal_Hipokrata_Hospitalu_06_06_2011_Koptame III Extr" xfId="23"/>
    <cellStyle name="Normal_kamjurm" xfId="19"/>
    <cellStyle name="Normal_Lokālā ventilacija 2" xfId="8"/>
    <cellStyle name="Normal_Sheet1" xfId="3"/>
    <cellStyle name="Normal_Sheet1_Kopija no LNB MEP 17_07_2007_LV" xfId="7"/>
    <cellStyle name="Normal_Tame paraugs 2" xfId="17"/>
    <cellStyle name="Normal_tamlok" xfId="18"/>
    <cellStyle name="Parastais_Kopija no LNB MEP 17_07_2007_LV 3" xfId="9"/>
    <cellStyle name="Style 1" xfId="22"/>
    <cellStyle name="Обычный 3" xfId="21"/>
    <cellStyle name="Стиль 1" xfId="5"/>
  </cellStyles>
  <dxfs count="17"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lor indexed="55"/>
      </font>
    </dxf>
    <dxf>
      <font>
        <color indexed="55"/>
      </font>
    </dxf>
    <dxf>
      <font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0" name="Text Box 15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1" name="Text Box 16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2" name="Text Box 16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3" name="Text Box 16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4" name="Text Box 16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5" name="Text Box 16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6" name="Text Box 16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7" name="Text Box 16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8" name="Text Box 16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69" name="Text Box 16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0" name="Text Box 16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1" name="Text Box 17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2" name="Text Box 17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3" name="Text Box 17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4" name="Text Box 17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5" name="Text Box 17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6" name="Text Box 17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7" name="Text Box 17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8" name="Text Box 17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79" name="Text Box 17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0" name="Text Box 17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1" name="Text Box 18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2" name="Text Box 18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3" name="Text Box 18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4" name="Text Box 18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5" name="Text Box 18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6" name="Text Box 18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7" name="Text Box 18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8" name="Text Box 18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89" name="Text Box 18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0" name="Text Box 18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1" name="Text Box 19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2" name="Text Box 19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3" name="Text Box 19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4" name="Text Box 19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5" name="Text Box 19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6" name="Text Box 19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7" name="Text Box 19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8" name="Text Box 19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199" name="Text Box 19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0" name="Text Box 19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1" name="Text Box 20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2" name="Text Box 20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3" name="Text Box 20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4" name="Text Box 20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5" name="Text Box 20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6" name="Text Box 20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7" name="Text Box 20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8" name="Text Box 20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09" name="Text Box 20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0" name="Text Box 20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1" name="Text Box 21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2" name="Text Box 21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3" name="Text Box 21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4" name="Text Box 21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5" name="Text Box 21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6" name="Text Box 21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7" name="Text Box 21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8" name="Text Box 21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19" name="Text Box 21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0" name="Text Box 21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1" name="Text Box 22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2" name="Text Box 22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3" name="Text Box 22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4" name="Text Box 22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5" name="Text Box 22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6" name="Text Box 22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7" name="Text Box 22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8" name="Text Box 22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9" name="Text Box 22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" name="Text Box 22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" name="Text Box 23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" name="Text Box 23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" name="Text Box 23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" name="Text Box 23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" name="Text Box 23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" name="Text Box 23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" name="Text Box 23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" name="Text Box 23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" name="Text Box 23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" name="Text Box 23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" name="Text Box 24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" name="Text Box 24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" name="Text Box 24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" name="Text Box 24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" name="Text Box 24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" name="Text Box 24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7" name="Text Box 24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8" name="Text Box 24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9" name="Text Box 24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0" name="Text Box 24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1" name="Text Box 25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2" name="Text Box 25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3" name="Text Box 25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4" name="Text Box 25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5" name="Text Box 25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6" name="Text Box 25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7" name="Text Box 25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8" name="Text Box 25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59" name="Text Box 25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0" name="Text Box 25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1" name="Text Box 26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2" name="Text Box 26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3" name="Text Box 26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4" name="Text Box 26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5" name="Text Box 26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6" name="Text Box 26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7" name="Text Box 26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8" name="Text Box 26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69" name="Text Box 26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0" name="Text Box 26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1" name="Text Box 27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2" name="Text Box 27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3" name="Text Box 27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4" name="Text Box 27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5" name="Text Box 27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6" name="Text Box 27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7" name="Text Box 27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8" name="Text Box 27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79" name="Text Box 27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0" name="Text Box 27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1" name="Text Box 28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2" name="Text Box 28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3" name="Text Box 28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4" name="Text Box 28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5" name="Text Box 28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6" name="Text Box 28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7" name="Text Box 28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8" name="Text Box 28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89" name="Text Box 28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0" name="Text Box 28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1" name="Text Box 29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2" name="Text Box 29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3" name="Text Box 29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4" name="Text Box 29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5" name="Text Box 29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6" name="Text Box 29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7" name="Text Box 29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8" name="Text Box 29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99" name="Text Box 29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0" name="Text Box 29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1" name="Text Box 30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2" name="Text Box 30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3" name="Text Box 30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4" name="Text Box 30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5" name="Text Box 30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6" name="Text Box 30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7" name="Text Box 30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8" name="Text Box 30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09" name="Text Box 30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0" name="Text Box 30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1" name="Text Box 31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2" name="Text Box 31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3" name="Text Box 31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4" name="Text Box 31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5" name="Text Box 31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6" name="Text Box 31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7" name="Text Box 31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8" name="Text Box 31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19" name="Text Box 31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0" name="Text Box 31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1" name="Text Box 32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2" name="Text Box 32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3" name="Text Box 32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4" name="Text Box 32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5" name="Text Box 32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6" name="Text Box 32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7" name="Text Box 32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8" name="Text Box 32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29" name="Text Box 32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0" name="Text Box 32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1" name="Text Box 33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2" name="Text Box 33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3" name="Text Box 33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4" name="Text Box 33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5" name="Text Box 33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6" name="Text Box 33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7" name="Text Box 33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8" name="Text Box 33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39" name="Text Box 33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0" name="Text Box 33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1" name="Text Box 34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2" name="Text Box 34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3" name="Text Box 34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4" name="Text Box 34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5" name="Text Box 34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6" name="Text Box 34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7" name="Text Box 34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8" name="Text Box 34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49" name="Text Box 34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0" name="Text Box 34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1" name="Text Box 35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2" name="Text Box 35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3" name="Text Box 35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4" name="Text Box 35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5" name="Text Box 35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6" name="Text Box 35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7" name="Text Box 35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8" name="Text Box 35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59" name="Text Box 35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0" name="Text Box 35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1" name="Text Box 36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2" name="Text Box 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4" name="Text Box 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5" name="Text Box 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8" name="Text Box 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69" name="Text Box 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0" name="Text Box 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1" name="Text Box 1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2" name="Text Box 1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3" name="Text Box 1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4" name="Text Box 1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5" name="Text Box 1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6" name="Text Box 1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7" name="Text Box 1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8" name="Text Box 1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79" name="Text Box 1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0" name="Text Box 1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1" name="Text Box 2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2" name="Text Box 2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3" name="Text Box 2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4" name="Text Box 2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5" name="Text Box 2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6" name="Text Box 2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7" name="Text Box 2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8" name="Text Box 2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89" name="Text Box 2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0" name="Text Box 2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1" name="Text Box 3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3" name="Text Box 3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4" name="Text Box 3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5" name="Text Box 3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6" name="Text Box 3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7" name="Text Box 3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8" name="Text Box 3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399" name="Text Box 3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0" name="Text Box 3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1" name="Text Box 4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2" name="Text Box 4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3" name="Text Box 4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4" name="Text Box 4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5" name="Text Box 4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6" name="Text Box 4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7" name="Text Box 4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8" name="Text Box 4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09" name="Text Box 4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0" name="Text Box 4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1" name="Text Box 5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2" name="Text Box 5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3" name="Text Box 5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4" name="Text Box 5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5" name="Text Box 5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6" name="Text Box 5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7" name="Text Box 5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8" name="Text Box 5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19" name="Text Box 5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0" name="Text Box 5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1" name="Text Box 6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2" name="Text Box 6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3" name="Text Box 6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4" name="Text Box 6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5" name="Text Box 6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6" name="Text Box 6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7" name="Text Box 6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8" name="Text Box 6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29" name="Text Box 6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0" name="Text Box 6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1" name="Text Box 7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2" name="Text Box 7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3" name="Text Box 7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4" name="Text Box 7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5" name="Text Box 7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6" name="Text Box 7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7" name="Text Box 7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8" name="Text Box 7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39" name="Text Box 7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0" name="Text Box 7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1" name="Text Box 8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2" name="Text Box 8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3" name="Text Box 8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4" name="Text Box 8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5" name="Text Box 8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6" name="Text Box 8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7" name="Text Box 8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8" name="Text Box 8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49" name="Text Box 8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0" name="Text Box 8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1" name="Text Box 9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2" name="Text Box 9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3" name="Text Box 9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4" name="Text Box 9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5" name="Text Box 9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6" name="Text Box 9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7" name="Text Box 9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8" name="Text Box 9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59" name="Text Box 9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0" name="Text Box 9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1" name="Text Box 10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2" name="Text Box 10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3" name="Text Box 10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4" name="Text Box 10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5" name="Text Box 10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6" name="Text Box 10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7" name="Text Box 10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8" name="Text Box 10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69" name="Text Box 10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0" name="Text Box 10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1" name="Text Box 11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2" name="Text Box 11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3" name="Text Box 11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4" name="Text Box 11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5" name="Text Box 11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6" name="Text Box 11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7" name="Text Box 11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8" name="Text Box 11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79" name="Text Box 11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0" name="Text Box 11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1" name="Text Box 12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2" name="Text Box 12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3" name="Text Box 12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4" name="Text Box 12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5" name="Text Box 12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6" name="Text Box 12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7" name="Text Box 12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8" name="Text Box 12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89" name="Text Box 12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0" name="Text Box 12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1" name="Text Box 13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2" name="Text Box 13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3" name="Text Box 13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4" name="Text Box 13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5" name="Text Box 13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6" name="Text Box 13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7" name="Text Box 13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8" name="Text Box 13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499" name="Text Box 13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0" name="Text Box 13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1" name="Text Box 14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2" name="Text Box 14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3" name="Text Box 14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4" name="Text Box 14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5" name="Text Box 14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6" name="Text Box 14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7" name="Text Box 14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8" name="Text Box 14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09" name="Text Box 14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0" name="Text Box 14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1" name="Text Box 15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2" name="Text Box 15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3" name="Text Box 15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4" name="Text Box 15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5" name="Text Box 15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6" name="Text Box 15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7" name="Text Box 15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8" name="Text Box 15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19" name="Text Box 15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0" name="Text Box 15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1" name="Text Box 16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2" name="Text Box 16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3" name="Text Box 16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4" name="Text Box 16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6" name="Text Box 16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7" name="Text Box 16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8" name="Text Box 16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29" name="Text Box 16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0" name="Text Box 16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1" name="Text Box 17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2" name="Text Box 17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3" name="Text Box 17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4" name="Text Box 17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5" name="Text Box 17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6" name="Text Box 17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7" name="Text Box 17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8" name="Text Box 17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39" name="Text Box 17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40" name="Text Box 17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541" name="Text Box 18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42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44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47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48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49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0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1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2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3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4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5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6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7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8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59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0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1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2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3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4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5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6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7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8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69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0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1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2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3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4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5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6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7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8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79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0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1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2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3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4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5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6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7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8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89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0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1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2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3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4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5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6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7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8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599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0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1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2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3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4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5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6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7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8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09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0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1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2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3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4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5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6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7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8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19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0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1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2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3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4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5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6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7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8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29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0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1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2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3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4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5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6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7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8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39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0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1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2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3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4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5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6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7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8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49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0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1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2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3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4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5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6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7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8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59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0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1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2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3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4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5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6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7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8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69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0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1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2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3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4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5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6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7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8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79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0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1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2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3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4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5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6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7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8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89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0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1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2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3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4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5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6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7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8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699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0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1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2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3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4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6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7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8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09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0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1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2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3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4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5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6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7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8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19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20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721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22" name="Text Box 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24" name="Text Box 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25" name="Text Box 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26" name="Text Box 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27" name="Text Box 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28" name="Text Box 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29" name="Text Box 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0" name="Text Box 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1" name="Text Box 1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2" name="Text Box 1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3" name="Text Box 1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4" name="Text Box 1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5" name="Text Box 1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6" name="Text Box 1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7" name="Text Box 1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8" name="Text Box 1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39" name="Text Box 1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0" name="Text Box 1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1" name="Text Box 2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2" name="Text Box 2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3" name="Text Box 2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4" name="Text Box 2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5" name="Text Box 2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6" name="Text Box 2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7" name="Text Box 2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8" name="Text Box 2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49" name="Text Box 2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0" name="Text Box 2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1" name="Text Box 3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2" name="Text Box 3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3" name="Text Box 3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4" name="Text Box 3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5" name="Text Box 3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6" name="Text Box 3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7" name="Text Box 3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8" name="Text Box 3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59" name="Text Box 3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0" name="Text Box 3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1" name="Text Box 4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2" name="Text Box 4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3" name="Text Box 4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4" name="Text Box 4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5" name="Text Box 4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6" name="Text Box 4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7" name="Text Box 4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8" name="Text Box 4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69" name="Text Box 4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0" name="Text Box 4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1" name="Text Box 5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2" name="Text Box 5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3" name="Text Box 5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4" name="Text Box 5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5" name="Text Box 5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6" name="Text Box 5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7" name="Text Box 5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8" name="Text Box 5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79" name="Text Box 5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0" name="Text Box 5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1" name="Text Box 6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2" name="Text Box 6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3" name="Text Box 6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4" name="Text Box 6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5" name="Text Box 6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6" name="Text Box 6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7" name="Text Box 6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8" name="Text Box 6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89" name="Text Box 6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0" name="Text Box 6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1" name="Text Box 7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2" name="Text Box 7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3" name="Text Box 7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4" name="Text Box 7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5" name="Text Box 7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6" name="Text Box 7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7" name="Text Box 7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8" name="Text Box 7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799" name="Text Box 7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0" name="Text Box 7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1" name="Text Box 8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2" name="Text Box 8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3" name="Text Box 8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4" name="Text Box 83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5" name="Text Box 84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6" name="Text Box 85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7" name="Text Box 86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8" name="Text Box 87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09" name="Text Box 88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10" name="Text Box 89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11" name="Text Box 90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12" name="Text Box 91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150467</xdr:colOff>
      <xdr:row>18</xdr:row>
      <xdr:rowOff>150144</xdr:rowOff>
    </xdr:to>
    <xdr:sp macro="" textlink="">
      <xdr:nvSpPr>
        <xdr:cNvPr id="813" name="Text Box 92"/>
        <xdr:cNvSpPr txBox="1">
          <a:spLocks noChangeArrowheads="1"/>
        </xdr:cNvSpPr>
      </xdr:nvSpPr>
      <xdr:spPr bwMode="auto">
        <a:xfrm>
          <a:off x="904875" y="13954125"/>
          <a:ext cx="150467" cy="1501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14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15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16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17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18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19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0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1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2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3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4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5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6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7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8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29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0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1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2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3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4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5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6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7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8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39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0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1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2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3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4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5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6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7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8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49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0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1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2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3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4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5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6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7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8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59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0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1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2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3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4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5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6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7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8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69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0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1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2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3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4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5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6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7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8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79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0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1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2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3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4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5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6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7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8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89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0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1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2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3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4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5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6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7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8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899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900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901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02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03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04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05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06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07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08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09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0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1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2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3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4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5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6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7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8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19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0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1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2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3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4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5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6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7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8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29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0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1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2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3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4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5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6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7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8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39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0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1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2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3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4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5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6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7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8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49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0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1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2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3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4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5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6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7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8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59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0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1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2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3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4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5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6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7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8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69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0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1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2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3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4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5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6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7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8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79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0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1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2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3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4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5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6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7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8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89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0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1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2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3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4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5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6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7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8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999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0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1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2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3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4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5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6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7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8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09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0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1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2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3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4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5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6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7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8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19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0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1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2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3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4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5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6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7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8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29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0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1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2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3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4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5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6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7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8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39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0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1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2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3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4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5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6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7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8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49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0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1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2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3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4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5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6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7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8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59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0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1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2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3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4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5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6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7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8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69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0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1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2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3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4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5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6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7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8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79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0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1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2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3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4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5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6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7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8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89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0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1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2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3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4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5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6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7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8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099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0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1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2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3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4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5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6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7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8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09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0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1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2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3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4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5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6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7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8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19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0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1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2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3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4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5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6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7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8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29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0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1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2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3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4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5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6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7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8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39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0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1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2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3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4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5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6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7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8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49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0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1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2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3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4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5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6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7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8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59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0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1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2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3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4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5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6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7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8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69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0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1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2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3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4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5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6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7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8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79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0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1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2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3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4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5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6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7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8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89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0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1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2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3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4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5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6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7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8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199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0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1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2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3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4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5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6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7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8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09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0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1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2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3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4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5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6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7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8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19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0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1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2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3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4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5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6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7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8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29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0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1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2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3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4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5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6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7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8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39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0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1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2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3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4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5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6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7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8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49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0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1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2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3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4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5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6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7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8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59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0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1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2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3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4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5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6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7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8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69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0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1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2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3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4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5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6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7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8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79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0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1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2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3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4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5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6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7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8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89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0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1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2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3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4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5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6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7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8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299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0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1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2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3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4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5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6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7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8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09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0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1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2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3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4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5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6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7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8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19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0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1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2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3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4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5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6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7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8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29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0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1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2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3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4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5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6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7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8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39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0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1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2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3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4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5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6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7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8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49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0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1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2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3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4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5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6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7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8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59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0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1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2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3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4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5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6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7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8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69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0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1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2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3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4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5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6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7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8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79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0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1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2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3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4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5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6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7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8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89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0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1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2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3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4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5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6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7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8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399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0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1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2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3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4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5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6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7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8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09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0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1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2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3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4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5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6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7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8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19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0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1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2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3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4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5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6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7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8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29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0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1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2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3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4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5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6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7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8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39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0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1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2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3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4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5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6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7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8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49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0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1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2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3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4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5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6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7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8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59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0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1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2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3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4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5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6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7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8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69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0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1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2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3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4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5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6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7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8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79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0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1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2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3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4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5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6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7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8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89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0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1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2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3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4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5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6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7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8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499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0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1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2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3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4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5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6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7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8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09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0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1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2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3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4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5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6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7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8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19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0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1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2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3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4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5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6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7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8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29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0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1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2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3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4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5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6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7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8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39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0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1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2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3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4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5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6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7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8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49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0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1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2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3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4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5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6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7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8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59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0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1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2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3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4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5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6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7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8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69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0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1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2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3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4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5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6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7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8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79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0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1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2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3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4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5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6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7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8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89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0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1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2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3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4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5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6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7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8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599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0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1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2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3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4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5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6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7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8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09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0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1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2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3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4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5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6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7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8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19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20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621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22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24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25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26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27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28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29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0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1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2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3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4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5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6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7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8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39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0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1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2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3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4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5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6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7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8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49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0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1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2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3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4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5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6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7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8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59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0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1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2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3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4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5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6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7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8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69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0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1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2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3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4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5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6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7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8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79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0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1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2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3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4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5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6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7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8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89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0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1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2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3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4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5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6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7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8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699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0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1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2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3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4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5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6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7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8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09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0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1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2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3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4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5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6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7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8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19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0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1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2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3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4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5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6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7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8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29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0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1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2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3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4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5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6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7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8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39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0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1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2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3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4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5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6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7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8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49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0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1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2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3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4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5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6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7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8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59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0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1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2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3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4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5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6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7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8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69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0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1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2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3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4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5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6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7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8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79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0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1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2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3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4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5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6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7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8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89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0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1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2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3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4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5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6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7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8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799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800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801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02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03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04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05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06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07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08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09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0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1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2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3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4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5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6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7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8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19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0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1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2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3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4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5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6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7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8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29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0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1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2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3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4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5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6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7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8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39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0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1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2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3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4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5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6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7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8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49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0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1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2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3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4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5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6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7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8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59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0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1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2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3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4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5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6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7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8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69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0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1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2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3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4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5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6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7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8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79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0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1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2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3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4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5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6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7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8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89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0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1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2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3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4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5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6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7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8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899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0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1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2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3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4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5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6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7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8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09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0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1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2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3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4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5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6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7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8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19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0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1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2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3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4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5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6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7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8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29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0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1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2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3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4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5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6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7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8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39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0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1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2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3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4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5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6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7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8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49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0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1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2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3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4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5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6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7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8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59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0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1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2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3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4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5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6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7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8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69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0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1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2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3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4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5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6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7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8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79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80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1981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82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84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85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86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87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88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89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0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1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2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3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4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5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6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7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8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1999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0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1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2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3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4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5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6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7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8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09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0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1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2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3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4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5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6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7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8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19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0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1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2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3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4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5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6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7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8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29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0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1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2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3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4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5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6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7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8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39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0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1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2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3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4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5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6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7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8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49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0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1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2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3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4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5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6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7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8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59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0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1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2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3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4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5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6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7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8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69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0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1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2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3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4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5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6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7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8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79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0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1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2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3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4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5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6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7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8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89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0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1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2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3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4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5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6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7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8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099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0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1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2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3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4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5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6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7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8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09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0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1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2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3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4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5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6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7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8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19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0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1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2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3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4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5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6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7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8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29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0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1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2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3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4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5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6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7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8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39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0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1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2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3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4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5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6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7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8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49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0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1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2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3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4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5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6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7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8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59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60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161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62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63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64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65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66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67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68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69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0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1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2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3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4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5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6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7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8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79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0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1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2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3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4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5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6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7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8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89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0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1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2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3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4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5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6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7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8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199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0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1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2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3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4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5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6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7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8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09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0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1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2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3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4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5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6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7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8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19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0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1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2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3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4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5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6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7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8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29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0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1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2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3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4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5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6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7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8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39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0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1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2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3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4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5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6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7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8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49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0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1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2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3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4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5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6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7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8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59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0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1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2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3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4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5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6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7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8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69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0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1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2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3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4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5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6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7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8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79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0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1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2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3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4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5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6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7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8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89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90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91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92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93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2294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95" name="Text Box 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96" name="Text Box 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97" name="Text Box 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98" name="Text Box 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299" name="Text Box 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0" name="Text Box 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1" name="Text Box 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2" name="Text Box 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3" name="Text Box 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4" name="Text Box 1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5" name="Text Box 1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6" name="Text Box 1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7" name="Text Box 1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8" name="Text Box 1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09" name="Text Box 1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0" name="Text Box 1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1" name="Text Box 1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2" name="Text Box 1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3" name="Text Box 1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4" name="Text Box 2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5" name="Text Box 2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6" name="Text Box 2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7" name="Text Box 2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8" name="Text Box 2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19" name="Text Box 2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0" name="Text Box 2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1" name="Text Box 2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2" name="Text Box 2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3" name="Text Box 2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4" name="Text Box 3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5" name="Text Box 3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6" name="Text Box 3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7" name="Text Box 3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8" name="Text Box 3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29" name="Text Box 3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0" name="Text Box 3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1" name="Text Box 3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2" name="Text Box 3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3" name="Text Box 3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4" name="Text Box 4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5" name="Text Box 4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6" name="Text Box 4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7" name="Text Box 4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8" name="Text Box 4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39" name="Text Box 4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0" name="Text Box 4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1" name="Text Box 4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2" name="Text Box 4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3" name="Text Box 4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4" name="Text Box 5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5" name="Text Box 5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6" name="Text Box 5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7" name="Text Box 5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8" name="Text Box 5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49" name="Text Box 5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0" name="Text Box 5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1" name="Text Box 5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2" name="Text Box 5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3" name="Text Box 5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4" name="Text Box 6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5" name="Text Box 6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6" name="Text Box 6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7" name="Text Box 6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8" name="Text Box 6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59" name="Text Box 6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0" name="Text Box 6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1" name="Text Box 6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2" name="Text Box 6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3" name="Text Box 6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4" name="Text Box 7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5" name="Text Box 7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6" name="Text Box 7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7" name="Text Box 7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8" name="Text Box 7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69" name="Text Box 7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0" name="Text Box 7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1" name="Text Box 7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2" name="Text Box 7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3" name="Text Box 7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4" name="Text Box 8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5" name="Text Box 8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6" name="Text Box 8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7" name="Text Box 8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8" name="Text Box 8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79" name="Text Box 8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0" name="Text Box 8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1" name="Text Box 8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2" name="Text Box 8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3" name="Text Box 8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4" name="Text Box 9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5" name="Text Box 9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6" name="Text Box 9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7" name="Text Box 9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8" name="Text Box 9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89" name="Text Box 9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0" name="Text Box 9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1" name="Text Box 9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2" name="Text Box 9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3" name="Text Box 9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4" name="Text Box 10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5" name="Text Box 10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6" name="Text Box 10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7" name="Text Box 10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8" name="Text Box 10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399" name="Text Box 10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0" name="Text Box 10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1" name="Text Box 10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2" name="Text Box 10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3" name="Text Box 10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4" name="Text Box 11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5" name="Text Box 11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6" name="Text Box 11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7" name="Text Box 11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8" name="Text Box 11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09" name="Text Box 11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0" name="Text Box 11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1" name="Text Box 11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2" name="Text Box 11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3" name="Text Box 11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4" name="Text Box 12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5" name="Text Box 12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6" name="Text Box 12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7" name="Text Box 12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8" name="Text Box 12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19" name="Text Box 12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0" name="Text Box 12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1" name="Text Box 12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2" name="Text Box 12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3" name="Text Box 12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4" name="Text Box 13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5" name="Text Box 13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6" name="Text Box 13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7" name="Text Box 13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8" name="Text Box 13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29" name="Text Box 13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0" name="Text Box 13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1" name="Text Box 13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2" name="Text Box 13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3" name="Text Box 13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4" name="Text Box 14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5" name="Text Box 14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6" name="Text Box 14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7" name="Text Box 14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8" name="Text Box 14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39" name="Text Box 14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0" name="Text Box 14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1" name="Text Box 14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2" name="Text Box 14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3" name="Text Box 14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4" name="Text Box 15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5" name="Text Box 15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6" name="Text Box 15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7" name="Text Box 15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8" name="Text Box 15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49" name="Text Box 15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0" name="Text Box 15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1" name="Text Box 15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2" name="Text Box 15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3" name="Text Box 15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4" name="Text Box 16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5" name="Text Box 16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6" name="Text Box 16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7" name="Text Box 16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8" name="Text Box 16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59" name="Text Box 16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0" name="Text Box 16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1" name="Text Box 16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2" name="Text Box 16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3" name="Text Box 16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4" name="Text Box 17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5" name="Text Box 171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6" name="Text Box 172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7" name="Text Box 173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8" name="Text Box 174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69" name="Text Box 175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70" name="Text Box 176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71" name="Text Box 177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72" name="Text Box 178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73" name="Text Box 179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3175</xdr:rowOff>
    </xdr:to>
    <xdr:sp macro="" textlink="">
      <xdr:nvSpPr>
        <xdr:cNvPr id="2474" name="Text Box 180"/>
        <xdr:cNvSpPr txBox="1">
          <a:spLocks noChangeArrowheads="1"/>
        </xdr:cNvSpPr>
      </xdr:nvSpPr>
      <xdr:spPr bwMode="auto">
        <a:xfrm>
          <a:off x="904875" y="13954125"/>
          <a:ext cx="76200" cy="16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75" name="Text Box 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76" name="Text Box 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77" name="Text Box 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78" name="Text Box 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79" name="Text Box 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0" name="Text Box 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1" name="Text Box 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2" name="Text Box 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3" name="Text Box 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4" name="Text Box 1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5" name="Text Box 1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6" name="Text Box 1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7" name="Text Box 1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8" name="Text Box 1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89" name="Text Box 1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0" name="Text Box 1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1" name="Text Box 1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2" name="Text Box 1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3" name="Text Box 1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4" name="Text Box 2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5" name="Text Box 2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6" name="Text Box 2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7" name="Text Box 2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8" name="Text Box 2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499" name="Text Box 2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0" name="Text Box 2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1" name="Text Box 2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2" name="Text Box 2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3" name="Text Box 2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4" name="Text Box 3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5" name="Text Box 3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6" name="Text Box 3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7" name="Text Box 3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8" name="Text Box 3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09" name="Text Box 3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0" name="Text Box 3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1" name="Text Box 3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2" name="Text Box 3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3" name="Text Box 3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4" name="Text Box 4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5" name="Text Box 4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6" name="Text Box 4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7" name="Text Box 4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8" name="Text Box 4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19" name="Text Box 4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0" name="Text Box 4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1" name="Text Box 4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2" name="Text Box 4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3" name="Text Box 4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4" name="Text Box 5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5" name="Text Box 5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6" name="Text Box 5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7" name="Text Box 5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8" name="Text Box 5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29" name="Text Box 5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0" name="Text Box 5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1" name="Text Box 5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2" name="Text Box 5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3" name="Text Box 5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4" name="Text Box 6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5" name="Text Box 6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6" name="Text Box 6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7" name="Text Box 6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8" name="Text Box 6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39" name="Text Box 6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0" name="Text Box 6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1" name="Text Box 6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2" name="Text Box 6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3" name="Text Box 6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4" name="Text Box 7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5" name="Text Box 7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6" name="Text Box 7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7" name="Text Box 7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8" name="Text Box 7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49" name="Text Box 7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0" name="Text Box 7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1" name="Text Box 7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2" name="Text Box 7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3" name="Text Box 7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4" name="Text Box 8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5" name="Text Box 8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6" name="Text Box 8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7" name="Text Box 8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8" name="Text Box 8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59" name="Text Box 8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0" name="Text Box 8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1" name="Text Box 8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2" name="Text Box 8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3" name="Text Box 8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4" name="Text Box 9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5" name="Text Box 9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6" name="Text Box 9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7" name="Text Box 9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8" name="Text Box 9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69" name="Text Box 9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0" name="Text Box 9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1" name="Text Box 9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2" name="Text Box 9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3" name="Text Box 9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4" name="Text Box 10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5" name="Text Box 10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6" name="Text Box 10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7" name="Text Box 10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8" name="Text Box 10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79" name="Text Box 10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0" name="Text Box 10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1" name="Text Box 10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2" name="Text Box 10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3" name="Text Box 10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4" name="Text Box 11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5" name="Text Box 11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6" name="Text Box 11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7" name="Text Box 11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8" name="Text Box 11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89" name="Text Box 11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0" name="Text Box 11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1" name="Text Box 11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2" name="Text Box 11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3" name="Text Box 11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4" name="Text Box 12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5" name="Text Box 12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6" name="Text Box 12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7" name="Text Box 12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8" name="Text Box 12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599" name="Text Box 12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0" name="Text Box 12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1" name="Text Box 12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2" name="Text Box 12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3" name="Text Box 12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4" name="Text Box 13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5" name="Text Box 13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6" name="Text Box 13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7" name="Text Box 13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8" name="Text Box 13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09" name="Text Box 13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0" name="Text Box 13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1" name="Text Box 13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2" name="Text Box 13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3" name="Text Box 13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4" name="Text Box 14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5" name="Text Box 14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6" name="Text Box 14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7" name="Text Box 14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8" name="Text Box 14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19" name="Text Box 14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0" name="Text Box 14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1" name="Text Box 14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2" name="Text Box 14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3" name="Text Box 14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4" name="Text Box 15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5" name="Text Box 15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6" name="Text Box 15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7" name="Text Box 15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8" name="Text Box 15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29" name="Text Box 15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0" name="Text Box 15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1" name="Text Box 15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2" name="Text Box 15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3" name="Text Box 15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4" name="Text Box 16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5" name="Text Box 16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6" name="Text Box 16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7" name="Text Box 16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8" name="Text Box 16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39" name="Text Box 16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0" name="Text Box 16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1" name="Text Box 16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2" name="Text Box 16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3" name="Text Box 16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4" name="Text Box 17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5" name="Text Box 17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6" name="Text Box 17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7" name="Text Box 17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8" name="Text Box 17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49" name="Text Box 17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0" name="Text Box 17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1" name="Text Box 17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2" name="Text Box 17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3" name="Text Box 17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4" name="Text Box 18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5" name="Text Box 18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6" name="Text Box 18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7" name="Text Box 18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8" name="Text Box 18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59" name="Text Box 18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0" name="Text Box 18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1" name="Text Box 18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2" name="Text Box 18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3" name="Text Box 18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4" name="Text Box 19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5" name="Text Box 19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6" name="Text Box 19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7" name="Text Box 19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8" name="Text Box 19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69" name="Text Box 19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0" name="Text Box 19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1" name="Text Box 19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2" name="Text Box 19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3" name="Text Box 19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4" name="Text Box 20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5" name="Text Box 20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6" name="Text Box 20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7" name="Text Box 20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8" name="Text Box 20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79" name="Text Box 20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0" name="Text Box 20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1" name="Text Box 20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2" name="Text Box 20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3" name="Text Box 20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4" name="Text Box 21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5" name="Text Box 21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6" name="Text Box 21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7" name="Text Box 21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8" name="Text Box 21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89" name="Text Box 21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0" name="Text Box 21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1" name="Text Box 21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2" name="Text Box 21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3" name="Text Box 21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4" name="Text Box 22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5" name="Text Box 22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6" name="Text Box 22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7" name="Text Box 22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8" name="Text Box 22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699" name="Text Box 22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0" name="Text Box 22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1" name="Text Box 22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2" name="Text Box 22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3" name="Text Box 22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4" name="Text Box 23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5" name="Text Box 23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6" name="Text Box 23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7" name="Text Box 23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8" name="Text Box 23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09" name="Text Box 23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0" name="Text Box 23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1" name="Text Box 23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2" name="Text Box 23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3" name="Text Box 23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4" name="Text Box 24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5" name="Text Box 24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6" name="Text Box 24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7" name="Text Box 24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8" name="Text Box 24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19" name="Text Box 24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0" name="Text Box 24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1" name="Text Box 24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2" name="Text Box 24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3" name="Text Box 24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4" name="Text Box 25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5" name="Text Box 25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6" name="Text Box 25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7" name="Text Box 25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8" name="Text Box 25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29" name="Text Box 25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0" name="Text Box 25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1" name="Text Box 25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2" name="Text Box 25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3" name="Text Box 25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4" name="Text Box 26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5" name="Text Box 26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6" name="Text Box 26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7" name="Text Box 26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8" name="Text Box 26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39" name="Text Box 26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0" name="Text Box 26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1" name="Text Box 26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2" name="Text Box 26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3" name="Text Box 26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4" name="Text Box 27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5" name="Text Box 27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6" name="Text Box 27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7" name="Text Box 27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8" name="Text Box 27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49" name="Text Box 27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0" name="Text Box 27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1" name="Text Box 27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2" name="Text Box 27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3" name="Text Box 27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4" name="Text Box 28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5" name="Text Box 28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6" name="Text Box 28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7" name="Text Box 28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8" name="Text Box 28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59" name="Text Box 28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0" name="Text Box 28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1" name="Text Box 28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2" name="Text Box 28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3" name="Text Box 28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4" name="Text Box 29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5" name="Text Box 29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6" name="Text Box 29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7" name="Text Box 29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8" name="Text Box 29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69" name="Text Box 29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0" name="Text Box 29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1" name="Text Box 29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2" name="Text Box 29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3" name="Text Box 29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4" name="Text Box 30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5" name="Text Box 30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6" name="Text Box 30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7" name="Text Box 30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8" name="Text Box 30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79" name="Text Box 30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0" name="Text Box 30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1" name="Text Box 30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2" name="Text Box 30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3" name="Text Box 30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4" name="Text Box 31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5" name="Text Box 31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6" name="Text Box 31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7" name="Text Box 31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8" name="Text Box 31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89" name="Text Box 31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0" name="Text Box 31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1" name="Text Box 31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2" name="Text Box 31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3" name="Text Box 31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4" name="Text Box 32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5" name="Text Box 32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6" name="Text Box 32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7" name="Text Box 32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8" name="Text Box 32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799" name="Text Box 32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0" name="Text Box 32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1" name="Text Box 32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2" name="Text Box 32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3" name="Text Box 32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4" name="Text Box 33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5" name="Text Box 33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6" name="Text Box 33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7" name="Text Box 33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8" name="Text Box 33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09" name="Text Box 33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0" name="Text Box 33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1" name="Text Box 33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2" name="Text Box 33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3" name="Text Box 33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4" name="Text Box 34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5" name="Text Box 34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6" name="Text Box 34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7" name="Text Box 34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8" name="Text Box 34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19" name="Text Box 34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0" name="Text Box 34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1" name="Text Box 34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2" name="Text Box 34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3" name="Text Box 34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4" name="Text Box 35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5" name="Text Box 351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6" name="Text Box 352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7" name="Text Box 353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8" name="Text Box 354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29" name="Text Box 355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30" name="Text Box 356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31" name="Text Box 357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32" name="Text Box 358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33" name="Text Box 359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66675</xdr:rowOff>
    </xdr:to>
    <xdr:sp macro="" textlink="">
      <xdr:nvSpPr>
        <xdr:cNvPr id="2834" name="Text Box 360"/>
        <xdr:cNvSpPr txBox="1">
          <a:spLocks noChangeArrowheads="1"/>
        </xdr:cNvSpPr>
      </xdr:nvSpPr>
      <xdr:spPr bwMode="auto">
        <a:xfrm>
          <a:off x="904875" y="13954125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35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37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38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39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0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1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2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3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4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5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6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7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8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49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0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1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2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3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4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5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6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7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8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59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0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1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2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3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4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5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6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7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8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69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0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1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2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3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4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5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6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7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8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79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0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1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2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3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4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5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6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7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8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89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0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1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2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3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4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5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6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7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8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899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0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1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2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3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4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5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6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7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8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09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0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1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2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3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4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5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6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7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8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19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0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1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2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3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4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5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6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7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8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29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0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1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2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3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4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5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6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7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8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39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0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1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2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3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4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5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6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7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8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49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0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1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2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3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4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5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6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7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8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59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0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1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2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3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4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5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6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7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8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69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0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1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2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3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4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5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6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7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8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79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0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1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2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3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4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5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6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7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8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89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0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1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2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3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4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5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6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7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8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2999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0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1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2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3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4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5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6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7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8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09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0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1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2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3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4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5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7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8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19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0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1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2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3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4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5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6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7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8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29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0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1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2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3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4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5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6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7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8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39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0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1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2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3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4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5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6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7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8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49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0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1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2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3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4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5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6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7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8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59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0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1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2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3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4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5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6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7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8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69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0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1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2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3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4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5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6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7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8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79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0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1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2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3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4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5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6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7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8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89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0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1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2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3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4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5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6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7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8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099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0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1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2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3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4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5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6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7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8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09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0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1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2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3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4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5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6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7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8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19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0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1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2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3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4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5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6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7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8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29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0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1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2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3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4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5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6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7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8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39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0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1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2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3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4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5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6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7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8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49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0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1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2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3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4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5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6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7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8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59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0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1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2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3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4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5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6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7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8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69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0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1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2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3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4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5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6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7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8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79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0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1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2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3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4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5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6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7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8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89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0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1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2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3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4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5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6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7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8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199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0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1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2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3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4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5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6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7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8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09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0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1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2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3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4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5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6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7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8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19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0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1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2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3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4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5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6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7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8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29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0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1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2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3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4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5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6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7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8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39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0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1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2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3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4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5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6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7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8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49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0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1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2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3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4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5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6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7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8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59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0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1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2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3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4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5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6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7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8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69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0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1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2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3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4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5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6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7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8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79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0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1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2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3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4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5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6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7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8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89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0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1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2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3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4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5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6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7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8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299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0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1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2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3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4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5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6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7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8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09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0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1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2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3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4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5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6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7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8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19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0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1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2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3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4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5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6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7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8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29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0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1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2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3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4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5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6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7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8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39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0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1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2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3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4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5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6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7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8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49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0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1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2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3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4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5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6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7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8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59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0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1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2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3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4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5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6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7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8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69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70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71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72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73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3374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75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76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77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78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79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0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1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2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3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4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5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6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7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8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89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0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1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2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3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4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5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6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7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8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399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0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1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2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3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4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5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6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7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8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09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0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1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2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3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4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5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6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7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8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19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0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1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2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3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4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5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6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7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8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29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0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1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2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3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4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5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6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7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8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39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0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1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2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3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4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5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6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7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8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49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0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1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2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3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4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5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6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7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8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59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0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1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2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3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4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5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6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7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8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69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0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1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2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3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4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5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6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7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8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79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0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1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2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3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4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5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6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7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8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89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0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1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2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3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4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5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6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7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8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499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0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1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2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3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4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5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6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7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8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09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0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1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2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3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4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5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6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7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8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19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0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1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2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3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4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5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6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7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8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29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0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1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2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3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4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5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6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7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8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39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0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1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2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3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4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5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6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7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8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49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0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1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2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3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4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5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6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7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8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59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0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1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2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3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4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5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6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7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8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69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0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1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2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3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4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5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6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7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8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79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0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1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2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3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4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5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6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7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8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89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0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1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2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3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4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5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6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7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8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599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0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1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2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3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4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5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6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7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8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09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0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1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2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3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4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5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6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7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8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19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0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1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2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3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4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5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6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7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8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29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0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1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2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3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4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5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6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7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8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39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0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1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2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3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4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5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6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7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8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49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0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1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2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3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4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5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6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7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8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59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0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1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2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3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4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5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6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7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8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69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0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1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2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3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4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5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6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7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8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79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0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1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2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3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4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5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6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7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8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89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0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1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2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3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4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5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6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7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8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699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0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1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2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3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4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5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6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7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8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09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0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1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2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3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4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5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6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7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8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19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0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1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2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3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4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5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6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7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8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29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0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1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2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3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4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5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6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7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8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39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0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1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2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3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4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5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6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7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8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49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0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1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2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3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4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5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6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7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8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59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0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1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2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3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4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5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6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7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8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69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0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1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2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3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4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5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6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7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8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79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0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1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2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3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4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5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6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7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8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89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0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1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2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3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4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5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6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7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8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799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0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1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2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3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4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5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6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7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8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09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0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1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2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3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4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5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6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7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8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19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0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1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2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3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4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5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6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7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8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29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0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1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2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3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4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5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6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7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8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39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0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1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2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3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4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5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6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7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8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49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0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1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2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3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4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5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6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7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8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59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0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1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2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3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4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5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6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7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8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69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0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1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2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3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4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5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6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7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8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79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0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1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2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3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4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5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6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7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8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89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0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1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2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3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4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5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6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7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8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899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0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1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2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3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4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5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6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7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8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09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0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1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2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3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4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5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6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7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8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19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0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1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2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3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4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5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6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7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8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29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0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1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2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3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4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5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6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7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8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39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0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1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2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3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4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5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6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7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8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49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0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1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2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3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4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5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6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7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8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59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0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1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2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3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4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5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6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7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8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69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0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1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2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3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4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5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6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7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8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79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0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1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2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3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4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5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6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7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8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89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0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1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2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3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4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5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6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7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8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3999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0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1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2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3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4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5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6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7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8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09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0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1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2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3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4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5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6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7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8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19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0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1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2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3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4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5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6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7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8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29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0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1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2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3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4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5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6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7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8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39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0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1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2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3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4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5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6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7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8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49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0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1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2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3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4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5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6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7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8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59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0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1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2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3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4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5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6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7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8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69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0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1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2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3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4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5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6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7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8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79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0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1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2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3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4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5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6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7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8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89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90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91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92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93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094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095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096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097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098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099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0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1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2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3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4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5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6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7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8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09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0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1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2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3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4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5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6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7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8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19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0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1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2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3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4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5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6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7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8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29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0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1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2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3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4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5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6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7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8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39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0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1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2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3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4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5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6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7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8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49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0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1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2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3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4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5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6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7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8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59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0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1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2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3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4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5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6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7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8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69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0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1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2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3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4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5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6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7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8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79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0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1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2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3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4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5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6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7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8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89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0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1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2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3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4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5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6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7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8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199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0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1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2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3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4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5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6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7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8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09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0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1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2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3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4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5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6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7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8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19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0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1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2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3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4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5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6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7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8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29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0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1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2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3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4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5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6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7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8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39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0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1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2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3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4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5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6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7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8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49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0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1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2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3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4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5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6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7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8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59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0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1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2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3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4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5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6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7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8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69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70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71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72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73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274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75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76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77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78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79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0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1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2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3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4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5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6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7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8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89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0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1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2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3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4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5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6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7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8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299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0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1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2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3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4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5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6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7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8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09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0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1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2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3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4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5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6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7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8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19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0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1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2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3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4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5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6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7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8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29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0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1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2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3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4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5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6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7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8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39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0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1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2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3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4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5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6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7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8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49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0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1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2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3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4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5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6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7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8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59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0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1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2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3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4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5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6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7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8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69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0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1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2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3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4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5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6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7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8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79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0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1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2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3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4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5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6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7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8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89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0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1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2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3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4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5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6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7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8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399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0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1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2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3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4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5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6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7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8" name="Text Box 3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09" name="Text Box 3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0" name="Text Box 3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1" name="Text Box 3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2" name="Text Box 3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3" name="Text Box 3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4" name="Text Box 3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5" name="Text Box 3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6" name="Text Box 3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7" name="Text Box 3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8" name="Text Box 3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19" name="Text Box 3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0" name="Text Box 3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1" name="Text Box 3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2" name="Text Box 3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3" name="Text Box 3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4" name="Text Box 3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5" name="Text Box 3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6" name="Text Box 3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7" name="Text Box 3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8" name="Text Box 3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29" name="Text Box 3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0" name="Text Box 3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1" name="Text Box 3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2" name="Text Box 3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3" name="Text Box 3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4" name="Text Box 3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5" name="Text Box 3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6" name="Text Box 3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7" name="Text Box 3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8" name="Text Box 3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39" name="Text Box 3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0" name="Text Box 3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1" name="Text Box 3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2" name="Text Box 3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3" name="Text Box 3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4" name="Text Box 3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5" name="Text Box 3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6" name="Text Box 3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7" name="Text Box 3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8" name="Text Box 3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49" name="Text Box 3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50" name="Text Box 3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51" name="Text Box 3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52" name="Text Box 3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53" name="Text Box 3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454" name="Text Box 3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55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56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57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58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59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0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1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2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3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4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5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6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7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8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69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0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1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2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3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4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5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6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7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8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79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0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1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2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3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4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5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6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7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8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89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0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1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2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3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4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5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6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7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8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499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0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1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2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3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4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5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6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7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8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09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0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1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2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3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4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5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6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7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8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19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0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1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2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3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4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5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6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7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8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29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0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1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2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3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4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5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6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7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8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39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0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1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2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3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4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5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6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7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8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49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0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1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2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3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4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5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6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7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8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59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0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1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2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3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4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5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6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7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8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69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0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1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2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3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4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5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6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7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8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79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0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1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2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3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4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5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6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7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8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89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0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1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2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3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4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5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6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7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8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599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0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1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2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3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4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5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6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7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8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09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0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1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2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3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4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5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6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7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8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19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0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1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2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3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4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5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6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7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8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29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30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31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32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33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634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35" name="Text Box 1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36" name="Text Box 1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37" name="Text Box 1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38" name="Text Box 1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39" name="Text Box 1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0" name="Text Box 1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1" name="Text Box 1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2" name="Text Box 1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3" name="Text Box 1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4" name="Text Box 1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5" name="Text Box 1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6" name="Text Box 1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7" name="Text Box 1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8" name="Text Box 1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49" name="Text Box 1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0" name="Text Box 1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1" name="Text Box 1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2" name="Text Box 1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3" name="Text Box 1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4" name="Text Box 2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5" name="Text Box 2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6" name="Text Box 2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7" name="Text Box 2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8" name="Text Box 2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59" name="Text Box 2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0" name="Text Box 2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1" name="Text Box 2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2" name="Text Box 2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3" name="Text Box 2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4" name="Text Box 2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5" name="Text Box 2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6" name="Text Box 2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7" name="Text Box 2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8" name="Text Box 21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69" name="Text Box 21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0" name="Text Box 21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1" name="Text Box 21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2" name="Text Box 21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3" name="Text Box 21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4" name="Text Box 22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5" name="Text Box 22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6" name="Text Box 22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7" name="Text Box 22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8" name="Text Box 22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79" name="Text Box 22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0" name="Text Box 22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1" name="Text Box 22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2" name="Text Box 22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3" name="Text Box 22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4" name="Text Box 23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5" name="Text Box 23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6" name="Text Box 23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7" name="Text Box 23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8" name="Text Box 23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89" name="Text Box 23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0" name="Text Box 23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1" name="Text Box 23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2" name="Text Box 23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3" name="Text Box 23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4" name="Text Box 24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5" name="Text Box 24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6" name="Text Box 24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7" name="Text Box 24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8" name="Text Box 24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699" name="Text Box 24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0" name="Text Box 24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1" name="Text Box 24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2" name="Text Box 24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3" name="Text Box 24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4" name="Text Box 25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5" name="Text Box 25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6" name="Text Box 25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7" name="Text Box 25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8" name="Text Box 25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09" name="Text Box 25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0" name="Text Box 25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1" name="Text Box 25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2" name="Text Box 25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3" name="Text Box 25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4" name="Text Box 26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5" name="Text Box 26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6" name="Text Box 26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7" name="Text Box 26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8" name="Text Box 26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19" name="Text Box 26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0" name="Text Box 26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1" name="Text Box 26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2" name="Text Box 26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3" name="Text Box 26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4" name="Text Box 27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5" name="Text Box 27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6" name="Text Box 27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7" name="Text Box 27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8" name="Text Box 27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29" name="Text Box 27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0" name="Text Box 27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1" name="Text Box 27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2" name="Text Box 27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3" name="Text Box 27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4" name="Text Box 28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5" name="Text Box 28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6" name="Text Box 28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7" name="Text Box 28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8" name="Text Box 28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39" name="Text Box 28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0" name="Text Box 28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1" name="Text Box 28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2" name="Text Box 28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3" name="Text Box 28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4" name="Text Box 29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5" name="Text Box 29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6" name="Text Box 29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7" name="Text Box 29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8" name="Text Box 29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49" name="Text Box 29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0" name="Text Box 29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1" name="Text Box 29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2" name="Text Box 29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3" name="Text Box 29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4" name="Text Box 30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5" name="Text Box 30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6" name="Text Box 30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7" name="Text Box 30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8" name="Text Box 304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59" name="Text Box 305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60" name="Text Box 306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61" name="Text Box 307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62" name="Text Box 308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63" name="Text Box 309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64" name="Text Box 310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65" name="Text Box 311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66" name="Text Box 312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57150</xdr:rowOff>
    </xdr:to>
    <xdr:sp macro="" textlink="">
      <xdr:nvSpPr>
        <xdr:cNvPr id="4767" name="Text Box 313"/>
        <xdr:cNvSpPr txBox="1">
          <a:spLocks noChangeArrowheads="1"/>
        </xdr:cNvSpPr>
      </xdr:nvSpPr>
      <xdr:spPr bwMode="auto">
        <a:xfrm>
          <a:off x="3943350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68" name="Text Box 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69" name="Text Box 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0" name="Text Box 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1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2" name="Text Box 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3" name="Text Box 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4" name="Text Box 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5" name="Text Box 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6" name="Text Box 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7" name="Text Box 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8" name="Text Box 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79" name="Text Box 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0" name="Text Box 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1" name="Text Box 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2" name="Text Box 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3" name="Text Box 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4" name="Text Box 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5" name="Text Box 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6" name="Text Box 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7" name="Text Box 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8" name="Text Box 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89" name="Text Box 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0" name="Text Box 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1" name="Text Box 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2" name="Text Box 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3" name="Text Box 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4" name="Text Box 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5" name="Text Box 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6" name="Text Box 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7" name="Text Box 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8" name="Text Box 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799" name="Text Box 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0" name="Text Box 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1" name="Text Box 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2" name="Text Box 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3" name="Text Box 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4" name="Text Box 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5" name="Text Box 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6" name="Text Box 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7" name="Text Box 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8" name="Text Box 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09" name="Text Box 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0" name="Text Box 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1" name="Text Box 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2" name="Text Box 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3" name="Text Box 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4" name="Text Box 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5" name="Text Box 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6" name="Text Box 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7" name="Text Box 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8" name="Text Box 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19" name="Text Box 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0" name="Text Box 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1" name="Text Box 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2" name="Text Box 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3" name="Text Box 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4" name="Text Box 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5" name="Text Box 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6" name="Text Box 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7" name="Text Box 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8" name="Text Box 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29" name="Text Box 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0" name="Text Box 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1" name="Text Box 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2" name="Text Box 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3" name="Text Box 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4" name="Text Box 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5" name="Text Box 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6" name="Text Box 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7" name="Text Box 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8" name="Text Box 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39" name="Text Box 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0" name="Text Box 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2" name="Text Box 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3" name="Text Box 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4" name="Text Box 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5" name="Text Box 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6" name="Text Box 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7" name="Text Box 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8" name="Text Box 8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49" name="Text Box 8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0" name="Text Box 8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1" name="Text Box 8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2" name="Text Box 8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3" name="Text Box 8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4" name="Text Box 8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5" name="Text Box 8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6" name="Text Box 8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7" name="Text Box 9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8" name="Text Box 9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59" name="Text Box 9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0" name="Text Box 9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1" name="Text Box 9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2" name="Text Box 9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3" name="Text Box 9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4" name="Text Box 9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5" name="Text Box 9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6" name="Text Box 9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7" name="Text Box 10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8" name="Text Box 10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69" name="Text Box 10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0" name="Text Box 10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1" name="Text Box 10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2" name="Text Box 10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3" name="Text Box 10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4" name="Text Box 10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5" name="Text Box 10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6" name="Text Box 10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7" name="Text Box 11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8" name="Text Box 11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79" name="Text Box 11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0" name="Text Box 11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1" name="Text Box 11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2" name="Text Box 11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3" name="Text Box 11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4" name="Text Box 11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5" name="Text Box 11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6" name="Text Box 11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7" name="Text Box 12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8" name="Text Box 12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89" name="Text Box 12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0" name="Text Box 12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1" name="Text Box 12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2" name="Text Box 12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3" name="Text Box 12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4" name="Text Box 12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5" name="Text Box 12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6" name="Text Box 12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7" name="Text Box 13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8" name="Text Box 13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899" name="Text Box 13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0" name="Text Box 13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1" name="Text Box 13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2" name="Text Box 13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3" name="Text Box 13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4" name="Text Box 13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5" name="Text Box 13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6" name="Text Box 13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7" name="Text Box 14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8" name="Text Box 14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09" name="Text Box 14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0" name="Text Box 14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1" name="Text Box 14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2" name="Text Box 14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3" name="Text Box 14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4" name="Text Box 14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5" name="Text Box 14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6" name="Text Box 14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7" name="Text Box 15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8" name="Text Box 15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19" name="Text Box 15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0" name="Text Box 15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1" name="Text Box 15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2" name="Text Box 15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3" name="Text Box 15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4" name="Text Box 15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5" name="Text Box 15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6" name="Text Box 15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7" name="Text Box 16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8" name="Text Box 16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29" name="Text Box 16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0" name="Text Box 16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1" name="Text Box 16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2" name="Text Box 16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3" name="Text Box 16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4" name="Text Box 16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5" name="Text Box 16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6" name="Text Box 16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7" name="Text Box 17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8" name="Text Box 171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39" name="Text Box 172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40" name="Text Box 173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41" name="Text Box 174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42" name="Text Box 175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43" name="Text Box 176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44" name="Text Box 177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45" name="Text Box 178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46" name="Text Box 179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57150</xdr:rowOff>
    </xdr:to>
    <xdr:sp macro="" textlink="">
      <xdr:nvSpPr>
        <xdr:cNvPr id="4947" name="Text Box 180"/>
        <xdr:cNvSpPr txBox="1">
          <a:spLocks noChangeArrowheads="1"/>
        </xdr:cNvSpPr>
      </xdr:nvSpPr>
      <xdr:spPr bwMode="auto">
        <a:xfrm>
          <a:off x="904875" y="13954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48" name="Text Box 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49" name="Text Box 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0" name="Text Box 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1" name="Text Box 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2" name="Text Box 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3" name="Text Box 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4" name="Text Box 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5" name="Text Box 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6" name="Text Box 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7" name="Text Box 1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8" name="Text Box 1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59" name="Text Box 1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0" name="Text Box 1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1" name="Text Box 1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2" name="Text Box 1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3" name="Text Box 1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4" name="Text Box 1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5" name="Text Box 1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6" name="Text Box 1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7" name="Text Box 2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8" name="Text Box 2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69" name="Text Box 2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0" name="Text Box 2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1" name="Text Box 2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2" name="Text Box 2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3" name="Text Box 2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4" name="Text Box 2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5" name="Text Box 2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6" name="Text Box 2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7" name="Text Box 3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8" name="Text Box 3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79" name="Text Box 3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0" name="Text Box 3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1" name="Text Box 3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2" name="Text Box 3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3" name="Text Box 3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4" name="Text Box 3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5" name="Text Box 3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6" name="Text Box 3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7" name="Text Box 4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8" name="Text Box 4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89" name="Text Box 4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0" name="Text Box 4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1" name="Text Box 4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2" name="Text Box 4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3" name="Text Box 4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4" name="Text Box 4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5" name="Text Box 4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6" name="Text Box 4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7" name="Text Box 5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8" name="Text Box 5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4999" name="Text Box 5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0" name="Text Box 5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1" name="Text Box 5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2" name="Text Box 5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3" name="Text Box 5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4" name="Text Box 5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5" name="Text Box 5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6" name="Text Box 5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7" name="Text Box 6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8" name="Text Box 6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09" name="Text Box 6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0" name="Text Box 6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1" name="Text Box 6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2" name="Text Box 6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3" name="Text Box 6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4" name="Text Box 6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5" name="Text Box 6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6" name="Text Box 6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7" name="Text Box 7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8" name="Text Box 7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19" name="Text Box 7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0" name="Text Box 7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2" name="Text Box 7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3" name="Text Box 7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4" name="Text Box 7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5" name="Text Box 7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6" name="Text Box 7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7" name="Text Box 8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8" name="Text Box 8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29" name="Text Box 8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0" name="Text Box 8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1" name="Text Box 8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2" name="Text Box 8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3" name="Text Box 8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4" name="Text Box 8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5" name="Text Box 8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6" name="Text Box 8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7" name="Text Box 9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8" name="Text Box 9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39" name="Text Box 9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0" name="Text Box 9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1" name="Text Box 9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2" name="Text Box 9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3" name="Text Box 9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4" name="Text Box 9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5" name="Text Box 9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6" name="Text Box 9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7" name="Text Box 10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8" name="Text Box 10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49" name="Text Box 10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0" name="Text Box 10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1" name="Text Box 10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2" name="Text Box 10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3" name="Text Box 10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4" name="Text Box 10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5" name="Text Box 10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6" name="Text Box 10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7" name="Text Box 11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8" name="Text Box 11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59" name="Text Box 11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0" name="Text Box 11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1" name="Text Box 11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2" name="Text Box 11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3" name="Text Box 11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4" name="Text Box 11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5" name="Text Box 11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6" name="Text Box 11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7" name="Text Box 12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8" name="Text Box 12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69" name="Text Box 12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0" name="Text Box 12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1" name="Text Box 12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2" name="Text Box 12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3" name="Text Box 12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4" name="Text Box 12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5" name="Text Box 12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6" name="Text Box 12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7" name="Text Box 13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8" name="Text Box 13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79" name="Text Box 13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0" name="Text Box 13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1" name="Text Box 13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2" name="Text Box 13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3" name="Text Box 13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4" name="Text Box 13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5" name="Text Box 13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6" name="Text Box 13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7" name="Text Box 14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8" name="Text Box 14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89" name="Text Box 14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0" name="Text Box 14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1" name="Text Box 14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2" name="Text Box 14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3" name="Text Box 14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4" name="Text Box 14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5" name="Text Box 14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6" name="Text Box 14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7" name="Text Box 15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8" name="Text Box 15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099" name="Text Box 15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0" name="Text Box 15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1" name="Text Box 15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2" name="Text Box 15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3" name="Text Box 15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4" name="Text Box 15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5" name="Text Box 15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6" name="Text Box 15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7" name="Text Box 16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8" name="Text Box 16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09" name="Text Box 16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0" name="Text Box 16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1" name="Text Box 16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2" name="Text Box 16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3" name="Text Box 16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4" name="Text Box 16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5" name="Text Box 16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6" name="Text Box 16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7" name="Text Box 17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8" name="Text Box 17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19" name="Text Box 17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0" name="Text Box 17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1" name="Text Box 17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2" name="Text Box 17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3" name="Text Box 17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4" name="Text Box 17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5" name="Text Box 17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6" name="Text Box 17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7" name="Text Box 18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8" name="Text Box 18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29" name="Text Box 18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0" name="Text Box 18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1" name="Text Box 18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2" name="Text Box 18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3" name="Text Box 18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4" name="Text Box 18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5" name="Text Box 18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6" name="Text Box 18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7" name="Text Box 19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8" name="Text Box 19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39" name="Text Box 19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0" name="Text Box 19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1" name="Text Box 19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2" name="Text Box 19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3" name="Text Box 19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4" name="Text Box 19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5" name="Text Box 19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6" name="Text Box 19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7" name="Text Box 20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8" name="Text Box 20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49" name="Text Box 20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0" name="Text Box 20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1" name="Text Box 20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2" name="Text Box 20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3" name="Text Box 20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4" name="Text Box 20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5" name="Text Box 20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6" name="Text Box 20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7" name="Text Box 21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8" name="Text Box 21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59" name="Text Box 21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0" name="Text Box 21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1" name="Text Box 21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2" name="Text Box 21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3" name="Text Box 21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4" name="Text Box 21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5" name="Text Box 21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6" name="Text Box 21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7" name="Text Box 22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8" name="Text Box 22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69" name="Text Box 22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0" name="Text Box 22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1" name="Text Box 22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2" name="Text Box 22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3" name="Text Box 22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4" name="Text Box 22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5" name="Text Box 22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6" name="Text Box 22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7" name="Text Box 23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8" name="Text Box 23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79" name="Text Box 23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0" name="Text Box 23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1" name="Text Box 23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2" name="Text Box 23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3" name="Text Box 23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4" name="Text Box 23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5" name="Text Box 23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6" name="Text Box 23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7" name="Text Box 24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8" name="Text Box 24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89" name="Text Box 24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0" name="Text Box 24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1" name="Text Box 24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2" name="Text Box 24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3" name="Text Box 24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4" name="Text Box 24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5" name="Text Box 24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6" name="Text Box 24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7" name="Text Box 25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8" name="Text Box 25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199" name="Text Box 25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0" name="Text Box 25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1" name="Text Box 25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2" name="Text Box 25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3" name="Text Box 25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4" name="Text Box 25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5" name="Text Box 25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6" name="Text Box 25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7" name="Text Box 26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8" name="Text Box 26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09" name="Text Box 26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0" name="Text Box 26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1" name="Text Box 26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2" name="Text Box 26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3" name="Text Box 26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4" name="Text Box 26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5" name="Text Box 26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6" name="Text Box 26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7" name="Text Box 27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8" name="Text Box 27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19" name="Text Box 27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0" name="Text Box 27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1" name="Text Box 27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2" name="Text Box 27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3" name="Text Box 27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4" name="Text Box 27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5" name="Text Box 27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6" name="Text Box 27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7" name="Text Box 28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8" name="Text Box 28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29" name="Text Box 28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0" name="Text Box 28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1" name="Text Box 28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2" name="Text Box 28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3" name="Text Box 28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4" name="Text Box 28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5" name="Text Box 28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6" name="Text Box 28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7" name="Text Box 29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8" name="Text Box 29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39" name="Text Box 29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0" name="Text Box 29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1" name="Text Box 29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2" name="Text Box 29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3" name="Text Box 29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4" name="Text Box 29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5" name="Text Box 29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6" name="Text Box 29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7" name="Text Box 30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8" name="Text Box 30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49" name="Text Box 30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0" name="Text Box 30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1" name="Text Box 30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2" name="Text Box 30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3" name="Text Box 30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4" name="Text Box 30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5" name="Text Box 30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6" name="Text Box 30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7" name="Text Box 31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8" name="Text Box 31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59" name="Text Box 31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0" name="Text Box 31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1" name="Text Box 31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2" name="Text Box 31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3" name="Text Box 31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4" name="Text Box 31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5" name="Text Box 31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6" name="Text Box 31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7" name="Text Box 32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8" name="Text Box 32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69" name="Text Box 32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0" name="Text Box 32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1" name="Text Box 32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2" name="Text Box 32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3" name="Text Box 32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4" name="Text Box 32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5" name="Text Box 32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6" name="Text Box 32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7" name="Text Box 33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8" name="Text Box 33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79" name="Text Box 33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0" name="Text Box 33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1" name="Text Box 33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2" name="Text Box 33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3" name="Text Box 33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4" name="Text Box 33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5" name="Text Box 33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6" name="Text Box 33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7" name="Text Box 34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8" name="Text Box 34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89" name="Text Box 34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0" name="Text Box 34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1" name="Text Box 34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2" name="Text Box 34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3" name="Text Box 34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4" name="Text Box 34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5" name="Text Box 34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6" name="Text Box 34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7" name="Text Box 35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8" name="Text Box 351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299" name="Text Box 352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300" name="Text Box 353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301" name="Text Box 354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302" name="Text Box 355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303" name="Text Box 356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304" name="Text Box 357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305" name="Text Box 358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306" name="Text Box 359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95250</xdr:rowOff>
    </xdr:to>
    <xdr:sp macro="" textlink="">
      <xdr:nvSpPr>
        <xdr:cNvPr id="5307" name="Text Box 360"/>
        <xdr:cNvSpPr txBox="1">
          <a:spLocks noChangeArrowheads="1"/>
        </xdr:cNvSpPr>
      </xdr:nvSpPr>
      <xdr:spPr bwMode="auto">
        <a:xfrm>
          <a:off x="904875" y="12658725"/>
          <a:ext cx="762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08" name="Text Box 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09" name="Text Box 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0" name="Text Box 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1" name="Text Box 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2" name="Text Box 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3" name="Text Box 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4" name="Text Box 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5" name="Text Box 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6" name="Text Box 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7" name="Text Box 1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8" name="Text Box 1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19" name="Text Box 1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0" name="Text Box 1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1" name="Text Box 1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2" name="Text Box 1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3" name="Text Box 1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4" name="Text Box 1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5" name="Text Box 1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6" name="Text Box 1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7" name="Text Box 2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8" name="Text Box 2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29" name="Text Box 2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0" name="Text Box 2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1" name="Text Box 2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2" name="Text Box 2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3" name="Text Box 2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4" name="Text Box 2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5" name="Text Box 2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6" name="Text Box 2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7" name="Text Box 3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8" name="Text Box 3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39" name="Text Box 3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0" name="Text Box 3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1" name="Text Box 3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2" name="Text Box 3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3" name="Text Box 3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4" name="Text Box 3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5" name="Text Box 3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6" name="Text Box 3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7" name="Text Box 4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8" name="Text Box 4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49" name="Text Box 4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0" name="Text Box 4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1" name="Text Box 4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2" name="Text Box 4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3" name="Text Box 4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4" name="Text Box 4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5" name="Text Box 4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6" name="Text Box 4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7" name="Text Box 5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8" name="Text Box 5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59" name="Text Box 5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0" name="Text Box 5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1" name="Text Box 5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2" name="Text Box 5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3" name="Text Box 5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4" name="Text Box 5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5" name="Text Box 5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6" name="Text Box 5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7" name="Text Box 6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8" name="Text Box 6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69" name="Text Box 6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0" name="Text Box 6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1" name="Text Box 6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2" name="Text Box 6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3" name="Text Box 6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4" name="Text Box 6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5" name="Text Box 6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6" name="Text Box 6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7" name="Text Box 7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8" name="Text Box 7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79" name="Text Box 7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0" name="Text Box 7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1" name="Text Box 7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2" name="Text Box 7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3" name="Text Box 7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4" name="Text Box 7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5" name="Text Box 7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6" name="Text Box 7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7" name="Text Box 8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8" name="Text Box 8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89" name="Text Box 8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0" name="Text Box 8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1" name="Text Box 8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2" name="Text Box 8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3" name="Text Box 8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4" name="Text Box 8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5" name="Text Box 8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6" name="Text Box 8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7" name="Text Box 9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8" name="Text Box 9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399" name="Text Box 9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0" name="Text Box 9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1" name="Text Box 9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2" name="Text Box 9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3" name="Text Box 9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4" name="Text Box 9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5" name="Text Box 9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6" name="Text Box 9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7" name="Text Box 10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8" name="Text Box 10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09" name="Text Box 10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0" name="Text Box 10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1" name="Text Box 10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2" name="Text Box 10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3" name="Text Box 10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4" name="Text Box 10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5" name="Text Box 10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6" name="Text Box 10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7" name="Text Box 11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8" name="Text Box 11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19" name="Text Box 11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0" name="Text Box 11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1" name="Text Box 11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2" name="Text Box 11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3" name="Text Box 11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4" name="Text Box 11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5" name="Text Box 11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6" name="Text Box 11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7" name="Text Box 12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8" name="Text Box 12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29" name="Text Box 12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0" name="Text Box 12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1" name="Text Box 12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2" name="Text Box 12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3" name="Text Box 12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4" name="Text Box 12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5" name="Text Box 12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6" name="Text Box 12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7" name="Text Box 13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8" name="Text Box 13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39" name="Text Box 13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0" name="Text Box 13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1" name="Text Box 13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2" name="Text Box 13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3" name="Text Box 13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4" name="Text Box 13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5" name="Text Box 13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6" name="Text Box 13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7" name="Text Box 14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8" name="Text Box 14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49" name="Text Box 14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0" name="Text Box 14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1" name="Text Box 14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2" name="Text Box 14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3" name="Text Box 14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4" name="Text Box 14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5" name="Text Box 14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6" name="Text Box 14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7" name="Text Box 15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8" name="Text Box 15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59" name="Text Box 15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0" name="Text Box 15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1" name="Text Box 15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2" name="Text Box 15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3" name="Text Box 15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4" name="Text Box 15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5" name="Text Box 15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6" name="Text Box 15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7" name="Text Box 16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8" name="Text Box 16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69" name="Text Box 16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0" name="Text Box 16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1" name="Text Box 16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2" name="Text Box 16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3" name="Text Box 16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4" name="Text Box 16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5" name="Text Box 16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6" name="Text Box 16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7" name="Text Box 17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8" name="Text Box 17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79" name="Text Box 17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0" name="Text Box 17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1" name="Text Box 17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2" name="Text Box 17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3" name="Text Box 17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4" name="Text Box 17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5" name="Text Box 17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6" name="Text Box 17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7" name="Text Box 18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8" name="Text Box 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89" name="Text Box 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0" name="Text Box 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1" name="Text Box 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2" name="Text Box 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3" name="Text Box 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4" name="Text Box 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5" name="Text Box 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6" name="Text Box 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7" name="Text Box 1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8" name="Text Box 1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499" name="Text Box 1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0" name="Text Box 1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1" name="Text Box 1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2" name="Text Box 1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3" name="Text Box 1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4" name="Text Box 1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5" name="Text Box 1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6" name="Text Box 1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7" name="Text Box 2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8" name="Text Box 2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09" name="Text Box 2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0" name="Text Box 2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1" name="Text Box 2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2" name="Text Box 2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3" name="Text Box 2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4" name="Text Box 2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5" name="Text Box 2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6" name="Text Box 2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7" name="Text Box 3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8" name="Text Box 3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19" name="Text Box 3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0" name="Text Box 3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1" name="Text Box 3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2" name="Text Box 3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3" name="Text Box 3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4" name="Text Box 3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5" name="Text Box 3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6" name="Text Box 3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7" name="Text Box 4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8" name="Text Box 4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29" name="Text Box 4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0" name="Text Box 4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1" name="Text Box 4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2" name="Text Box 4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3" name="Text Box 4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4" name="Text Box 4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5" name="Text Box 4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6" name="Text Box 4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7" name="Text Box 5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8" name="Text Box 5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39" name="Text Box 5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0" name="Text Box 5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1" name="Text Box 5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2" name="Text Box 5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3" name="Text Box 5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4" name="Text Box 5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5" name="Text Box 5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6" name="Text Box 5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7" name="Text Box 6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8" name="Text Box 6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49" name="Text Box 6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0" name="Text Box 6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1" name="Text Box 6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2" name="Text Box 6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3" name="Text Box 6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4" name="Text Box 6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5" name="Text Box 6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6" name="Text Box 6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7" name="Text Box 7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8" name="Text Box 7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59" name="Text Box 7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0" name="Text Box 7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1" name="Text Box 7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2" name="Text Box 7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3" name="Text Box 7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4" name="Text Box 7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5" name="Text Box 7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6" name="Text Box 7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7" name="Text Box 8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8" name="Text Box 8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69" name="Text Box 8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0" name="Text Box 8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1" name="Text Box 8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2" name="Text Box 8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3" name="Text Box 8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4" name="Text Box 8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5" name="Text Box 8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6" name="Text Box 8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7" name="Text Box 9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8" name="Text Box 9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79" name="Text Box 9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0" name="Text Box 9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1" name="Text Box 9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2" name="Text Box 9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3" name="Text Box 9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4" name="Text Box 9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5" name="Text Box 9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6" name="Text Box 9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7" name="Text Box 10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8" name="Text Box 10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89" name="Text Box 10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0" name="Text Box 10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1" name="Text Box 10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2" name="Text Box 10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3" name="Text Box 10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4" name="Text Box 10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5" name="Text Box 10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6" name="Text Box 10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7" name="Text Box 11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8" name="Text Box 11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599" name="Text Box 11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0" name="Text Box 11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1" name="Text Box 11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2" name="Text Box 11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3" name="Text Box 11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4" name="Text Box 11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5" name="Text Box 11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6" name="Text Box 11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7" name="Text Box 12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8" name="Text Box 12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09" name="Text Box 12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0" name="Text Box 12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1" name="Text Box 12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2" name="Text Box 12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3" name="Text Box 12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4" name="Text Box 12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5" name="Text Box 12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6" name="Text Box 12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7" name="Text Box 13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8" name="Text Box 13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19" name="Text Box 13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0" name="Text Box 13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1" name="Text Box 13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2" name="Text Box 13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3" name="Text Box 13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4" name="Text Box 13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5" name="Text Box 13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6" name="Text Box 13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7" name="Text Box 14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8" name="Text Box 14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29" name="Text Box 14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0" name="Text Box 14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1" name="Text Box 14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2" name="Text Box 14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3" name="Text Box 14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4" name="Text Box 14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5" name="Text Box 14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6" name="Text Box 14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7" name="Text Box 15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8" name="Text Box 15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39" name="Text Box 15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0" name="Text Box 15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1" name="Text Box 15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2" name="Text Box 15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3" name="Text Box 15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4" name="Text Box 15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5" name="Text Box 15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6" name="Text Box 15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7" name="Text Box 16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8" name="Text Box 16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49" name="Text Box 16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0" name="Text Box 16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1" name="Text Box 16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2" name="Text Box 16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3" name="Text Box 16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4" name="Text Box 16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5" name="Text Box 16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6" name="Text Box 16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7" name="Text Box 17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8" name="Text Box 17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59" name="Text Box 17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0" name="Text Box 17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1" name="Text Box 17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2" name="Text Box 17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3" name="Text Box 17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4" name="Text Box 17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5" name="Text Box 17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6" name="Text Box 17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7" name="Text Box 18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8" name="Text Box 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0" name="Text Box 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1" name="Text Box 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2" name="Text Box 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3" name="Text Box 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4" name="Text Box 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5" name="Text Box 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6" name="Text Box 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7" name="Text Box 1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8" name="Text Box 1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79" name="Text Box 1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0" name="Text Box 1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1" name="Text Box 1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2" name="Text Box 1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3" name="Text Box 1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4" name="Text Box 1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5" name="Text Box 1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6" name="Text Box 1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7" name="Text Box 2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8" name="Text Box 2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89" name="Text Box 2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0" name="Text Box 2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1" name="Text Box 2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2" name="Text Box 2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3" name="Text Box 2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4" name="Text Box 2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5" name="Text Box 2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6" name="Text Box 2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7" name="Text Box 3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8" name="Text Box 3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699" name="Text Box 3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0" name="Text Box 3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1" name="Text Box 3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2" name="Text Box 3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3" name="Text Box 3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4" name="Text Box 3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5" name="Text Box 3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6" name="Text Box 3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7" name="Text Box 4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8" name="Text Box 4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09" name="Text Box 4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0" name="Text Box 4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1" name="Text Box 4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2" name="Text Box 4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3" name="Text Box 4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4" name="Text Box 4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5" name="Text Box 4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6" name="Text Box 4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7" name="Text Box 5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8" name="Text Box 5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19" name="Text Box 5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0" name="Text Box 5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1" name="Text Box 5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2" name="Text Box 5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3" name="Text Box 5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4" name="Text Box 5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5" name="Text Box 5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6" name="Text Box 5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7" name="Text Box 6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8" name="Text Box 6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29" name="Text Box 6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0" name="Text Box 6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1" name="Text Box 6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2" name="Text Box 6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3" name="Text Box 6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4" name="Text Box 6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5" name="Text Box 6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6" name="Text Box 6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7" name="Text Box 7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8" name="Text Box 7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39" name="Text Box 7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0" name="Text Box 7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1" name="Text Box 7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2" name="Text Box 7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3" name="Text Box 7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4" name="Text Box 7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5" name="Text Box 7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6" name="Text Box 7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7" name="Text Box 8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8" name="Text Box 8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49" name="Text Box 8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0" name="Text Box 8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1" name="Text Box 8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2" name="Text Box 8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3" name="Text Box 8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4" name="Text Box 8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5" name="Text Box 8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6" name="Text Box 8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7" name="Text Box 9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8" name="Text Box 9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59" name="Text Box 9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0" name="Text Box 9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1" name="Text Box 9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2" name="Text Box 9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3" name="Text Box 9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4" name="Text Box 9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5" name="Text Box 9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6" name="Text Box 9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7" name="Text Box 10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8" name="Text Box 10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69" name="Text Box 10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0" name="Text Box 10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1" name="Text Box 10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2" name="Text Box 10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3" name="Text Box 10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4" name="Text Box 10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5" name="Text Box 10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6" name="Text Box 10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7" name="Text Box 11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8" name="Text Box 11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79" name="Text Box 11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0" name="Text Box 11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1" name="Text Box 11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2" name="Text Box 11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3" name="Text Box 11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4" name="Text Box 11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5" name="Text Box 11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6" name="Text Box 11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7" name="Text Box 12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8" name="Text Box 12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89" name="Text Box 12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0" name="Text Box 12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1" name="Text Box 12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2" name="Text Box 12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3" name="Text Box 12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4" name="Text Box 12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5" name="Text Box 12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6" name="Text Box 12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7" name="Text Box 13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8" name="Text Box 13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799" name="Text Box 13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0" name="Text Box 13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1" name="Text Box 13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2" name="Text Box 13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3" name="Text Box 13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4" name="Text Box 13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5" name="Text Box 13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6" name="Text Box 13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7" name="Text Box 14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8" name="Text Box 14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09" name="Text Box 14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0" name="Text Box 14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1" name="Text Box 14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2" name="Text Box 14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3" name="Text Box 14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4" name="Text Box 14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5" name="Text Box 14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6" name="Text Box 14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7" name="Text Box 15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8" name="Text Box 15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19" name="Text Box 15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0" name="Text Box 15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1" name="Text Box 15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2" name="Text Box 15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3" name="Text Box 15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4" name="Text Box 15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5" name="Text Box 15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6" name="Text Box 15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7" name="Text Box 16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8" name="Text Box 16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29" name="Text Box 16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0" name="Text Box 16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1" name="Text Box 16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2" name="Text Box 16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3" name="Text Box 16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4" name="Text Box 16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5" name="Text Box 16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6" name="Text Box 16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7" name="Text Box 17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8" name="Text Box 17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39" name="Text Box 17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40" name="Text Box 17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41" name="Text Box 17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42" name="Text Box 17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43" name="Text Box 17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44" name="Text Box 17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45" name="Text Box 17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46" name="Text Box 17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5847" name="Text Box 18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48" name="Text Box 1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49" name="Text Box 1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0" name="Text Box 1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1" name="Text Box 1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2" name="Text Box 1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3" name="Text Box 1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4" name="Text Box 1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5" name="Text Box 1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6" name="Text Box 1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7" name="Text Box 1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8" name="Text Box 1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59" name="Text Box 1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0" name="Text Box 1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1" name="Text Box 1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2" name="Text Box 1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3" name="Text Box 1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4" name="Text Box 1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5" name="Text Box 1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6" name="Text Box 1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7" name="Text Box 2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8" name="Text Box 2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69" name="Text Box 2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0" name="Text Box 2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1" name="Text Box 2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2" name="Text Box 2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3" name="Text Box 2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4" name="Text Box 2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5" name="Text Box 2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6" name="Text Box 2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7" name="Text Box 2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8" name="Text Box 2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79" name="Text Box 2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0" name="Text Box 2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1" name="Text Box 2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2" name="Text Box 2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3" name="Text Box 2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4" name="Text Box 2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5" name="Text Box 2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6" name="Text Box 2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7" name="Text Box 2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8" name="Text Box 2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89" name="Text Box 2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0" name="Text Box 2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1" name="Text Box 2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2" name="Text Box 2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3" name="Text Box 2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4" name="Text Box 2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5" name="Text Box 2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6" name="Text Box 2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7" name="Text Box 2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8" name="Text Box 2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899" name="Text Box 2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0" name="Text Box 2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1" name="Text Box 2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2" name="Text Box 2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3" name="Text Box 2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4" name="Text Box 2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5" name="Text Box 2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6" name="Text Box 2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7" name="Text Box 2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8" name="Text Box 2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09" name="Text Box 2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0" name="Text Box 2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1" name="Text Box 2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2" name="Text Box 2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3" name="Text Box 2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4" name="Text Box 2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5" name="Text Box 2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6" name="Text Box 2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7" name="Text Box 2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8" name="Text Box 2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19" name="Text Box 2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0" name="Text Box 2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1" name="Text Box 2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2" name="Text Box 2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3" name="Text Box 2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4" name="Text Box 2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5" name="Text Box 2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6" name="Text Box 2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7" name="Text Box 2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8" name="Text Box 26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29" name="Text Box 26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0" name="Text Box 26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1" name="Text Box 26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2" name="Text Box 26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3" name="Text Box 26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4" name="Text Box 26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5" name="Text Box 26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6" name="Text Box 26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7" name="Text Box 27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8" name="Text Box 27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39" name="Text Box 27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0" name="Text Box 27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1" name="Text Box 27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2" name="Text Box 27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3" name="Text Box 27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4" name="Text Box 27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5" name="Text Box 27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6" name="Text Box 27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7" name="Text Box 28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8" name="Text Box 2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49" name="Text Box 2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0" name="Text Box 2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1" name="Text Box 2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2" name="Text Box 2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3" name="Text Box 2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4" name="Text Box 2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5" name="Text Box 2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6" name="Text Box 2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7" name="Text Box 2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8" name="Text Box 2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59" name="Text Box 2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0" name="Text Box 2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1" name="Text Box 2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2" name="Text Box 2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3" name="Text Box 2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4" name="Text Box 2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5" name="Text Box 2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6" name="Text Box 2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7" name="Text Box 3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8" name="Text Box 3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69" name="Text Box 3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0" name="Text Box 3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1" name="Text Box 3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2" name="Text Box 3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3" name="Text Box 3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4" name="Text Box 3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5" name="Text Box 3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6" name="Text Box 3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7" name="Text Box 3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8" name="Text Box 3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79" name="Text Box 3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0" name="Text Box 3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1" name="Text Box 3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2" name="Text Box 3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3" name="Text Box 3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4" name="Text Box 3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5" name="Text Box 3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6" name="Text Box 3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7" name="Text Box 3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8" name="Text Box 3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89" name="Text Box 3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0" name="Text Box 3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1" name="Text Box 3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2" name="Text Box 3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3" name="Text Box 3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4" name="Text Box 3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5" name="Text Box 3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6" name="Text Box 3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7" name="Text Box 3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8" name="Text Box 3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5999" name="Text Box 3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0" name="Text Box 3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1" name="Text Box 3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2" name="Text Box 3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3" name="Text Box 3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4" name="Text Box 3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5" name="Text Box 3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6" name="Text Box 3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7" name="Text Box 3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8" name="Text Box 3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09" name="Text Box 3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0" name="Text Box 3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1" name="Text Box 3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2" name="Text Box 3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3" name="Text Box 3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4" name="Text Box 3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5" name="Text Box 3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6" name="Text Box 3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7" name="Text Box 3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8" name="Text Box 3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19" name="Text Box 3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0" name="Text Box 3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1" name="Text Box 3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2" name="Text Box 3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3" name="Text Box 3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4" name="Text Box 3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5" name="Text Box 3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6" name="Text Box 3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7" name="Text Box 3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8" name="Text Box 1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29" name="Text Box 1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0" name="Text Box 1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1" name="Text Box 1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2" name="Text Box 1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3" name="Text Box 1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4" name="Text Box 1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5" name="Text Box 1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6" name="Text Box 1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7" name="Text Box 1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8" name="Text Box 1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39" name="Text Box 1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0" name="Text Box 1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1" name="Text Box 1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2" name="Text Box 1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3" name="Text Box 1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4" name="Text Box 1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5" name="Text Box 1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6" name="Text Box 1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7" name="Text Box 2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8" name="Text Box 2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49" name="Text Box 2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0" name="Text Box 2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1" name="Text Box 2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2" name="Text Box 2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3" name="Text Box 2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4" name="Text Box 2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5" name="Text Box 2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6" name="Text Box 2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7" name="Text Box 2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8" name="Text Box 2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59" name="Text Box 2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0" name="Text Box 2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1" name="Text Box 2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2" name="Text Box 2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3" name="Text Box 2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4" name="Text Box 2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5" name="Text Box 2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6" name="Text Box 2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7" name="Text Box 2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8" name="Text Box 2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69" name="Text Box 2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0" name="Text Box 2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1" name="Text Box 2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2" name="Text Box 2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3" name="Text Box 2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4" name="Text Box 2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5" name="Text Box 2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6" name="Text Box 2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7" name="Text Box 2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8" name="Text Box 2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79" name="Text Box 2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0" name="Text Box 2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1" name="Text Box 2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2" name="Text Box 2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3" name="Text Box 2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4" name="Text Box 2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5" name="Text Box 2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6" name="Text Box 2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7" name="Text Box 2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8" name="Text Box 2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89" name="Text Box 2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0" name="Text Box 2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1" name="Text Box 2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2" name="Text Box 2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3" name="Text Box 2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4" name="Text Box 2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5" name="Text Box 2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6" name="Text Box 2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7" name="Text Box 2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8" name="Text Box 2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099" name="Text Box 2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0" name="Text Box 2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1" name="Text Box 2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2" name="Text Box 2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3" name="Text Box 2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4" name="Text Box 2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5" name="Text Box 2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6" name="Text Box 2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7" name="Text Box 2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8" name="Text Box 26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09" name="Text Box 26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0" name="Text Box 26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1" name="Text Box 26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2" name="Text Box 26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3" name="Text Box 26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4" name="Text Box 26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5" name="Text Box 26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6" name="Text Box 26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7" name="Text Box 27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8" name="Text Box 27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19" name="Text Box 27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0" name="Text Box 27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1" name="Text Box 27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2" name="Text Box 27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3" name="Text Box 27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4" name="Text Box 27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5" name="Text Box 27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6" name="Text Box 27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7" name="Text Box 28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8" name="Text Box 2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29" name="Text Box 2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0" name="Text Box 2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1" name="Text Box 2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2" name="Text Box 2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3" name="Text Box 2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4" name="Text Box 2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5" name="Text Box 2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6" name="Text Box 2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7" name="Text Box 2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8" name="Text Box 2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39" name="Text Box 2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0" name="Text Box 2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1" name="Text Box 2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2" name="Text Box 2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3" name="Text Box 2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4" name="Text Box 2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5" name="Text Box 2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6" name="Text Box 2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7" name="Text Box 3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8" name="Text Box 3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49" name="Text Box 3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0" name="Text Box 3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1" name="Text Box 3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2" name="Text Box 3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3" name="Text Box 3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4" name="Text Box 3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5" name="Text Box 3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6" name="Text Box 3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7" name="Text Box 3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8" name="Text Box 3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59" name="Text Box 3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0" name="Text Box 3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1" name="Text Box 3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2" name="Text Box 3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3" name="Text Box 3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4" name="Text Box 3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5" name="Text Box 3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6" name="Text Box 3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7" name="Text Box 3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8" name="Text Box 3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69" name="Text Box 3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0" name="Text Box 3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1" name="Text Box 3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2" name="Text Box 3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3" name="Text Box 3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4" name="Text Box 3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5" name="Text Box 3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6" name="Text Box 3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7" name="Text Box 3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8" name="Text Box 3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79" name="Text Box 3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0" name="Text Box 3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1" name="Text Box 3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2" name="Text Box 3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3" name="Text Box 3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4" name="Text Box 3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5" name="Text Box 3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6" name="Text Box 3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7" name="Text Box 3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8" name="Text Box 3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89" name="Text Box 3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0" name="Text Box 3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1" name="Text Box 3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2" name="Text Box 3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3" name="Text Box 3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4" name="Text Box 3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5" name="Text Box 3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6" name="Text Box 3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7" name="Text Box 3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8" name="Text Box 3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199" name="Text Box 3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0" name="Text Box 3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1" name="Text Box 3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2" name="Text Box 3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3" name="Text Box 3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4" name="Text Box 3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5" name="Text Box 3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6" name="Text Box 3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7" name="Text Box 3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8" name="Text Box 1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09" name="Text Box 1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0" name="Text Box 1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1" name="Text Box 1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2" name="Text Box 1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3" name="Text Box 1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4" name="Text Box 1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5" name="Text Box 1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6" name="Text Box 1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7" name="Text Box 1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8" name="Text Box 1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19" name="Text Box 1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0" name="Text Box 1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1" name="Text Box 1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2" name="Text Box 1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3" name="Text Box 1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4" name="Text Box 1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5" name="Text Box 1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6" name="Text Box 1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7" name="Text Box 2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8" name="Text Box 2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29" name="Text Box 2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0" name="Text Box 2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1" name="Text Box 2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2" name="Text Box 2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3" name="Text Box 2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4" name="Text Box 2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5" name="Text Box 2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6" name="Text Box 2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7" name="Text Box 2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8" name="Text Box 2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39" name="Text Box 2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0" name="Text Box 2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1" name="Text Box 2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2" name="Text Box 2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3" name="Text Box 2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4" name="Text Box 2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5" name="Text Box 2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6" name="Text Box 2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7" name="Text Box 2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8" name="Text Box 2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49" name="Text Box 2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0" name="Text Box 2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1" name="Text Box 2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2" name="Text Box 2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3" name="Text Box 2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4" name="Text Box 2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5" name="Text Box 2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6" name="Text Box 2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7" name="Text Box 2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8" name="Text Box 2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59" name="Text Box 2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0" name="Text Box 2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1" name="Text Box 2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2" name="Text Box 2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3" name="Text Box 2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4" name="Text Box 2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5" name="Text Box 2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6" name="Text Box 2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7" name="Text Box 2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8" name="Text Box 2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69" name="Text Box 2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0" name="Text Box 2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1" name="Text Box 2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2" name="Text Box 2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3" name="Text Box 2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4" name="Text Box 2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5" name="Text Box 2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6" name="Text Box 2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7" name="Text Box 2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8" name="Text Box 2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79" name="Text Box 2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0" name="Text Box 2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1" name="Text Box 2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2" name="Text Box 2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3" name="Text Box 2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4" name="Text Box 2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5" name="Text Box 2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6" name="Text Box 2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7" name="Text Box 2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8" name="Text Box 26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89" name="Text Box 26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0" name="Text Box 26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1" name="Text Box 26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2" name="Text Box 26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3" name="Text Box 26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4" name="Text Box 26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5" name="Text Box 26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6" name="Text Box 26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7" name="Text Box 27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8" name="Text Box 27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299" name="Text Box 27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0" name="Text Box 27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1" name="Text Box 27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2" name="Text Box 27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3" name="Text Box 27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4" name="Text Box 27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5" name="Text Box 27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6" name="Text Box 27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7" name="Text Box 28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8" name="Text Box 2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09" name="Text Box 2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0" name="Text Box 2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1" name="Text Box 2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2" name="Text Box 2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3" name="Text Box 2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4" name="Text Box 2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5" name="Text Box 2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6" name="Text Box 2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7" name="Text Box 2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8" name="Text Box 2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19" name="Text Box 2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0" name="Text Box 2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1" name="Text Box 2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2" name="Text Box 2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3" name="Text Box 2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4" name="Text Box 2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5" name="Text Box 2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6" name="Text Box 2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7" name="Text Box 3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8" name="Text Box 3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29" name="Text Box 3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0" name="Text Box 3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1" name="Text Box 3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2" name="Text Box 3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3" name="Text Box 3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4" name="Text Box 3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5" name="Text Box 3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6" name="Text Box 3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7" name="Text Box 3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8" name="Text Box 3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39" name="Text Box 3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0" name="Text Box 3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1" name="Text Box 3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2" name="Text Box 3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3" name="Text Box 3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4" name="Text Box 3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5" name="Text Box 3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6" name="Text Box 3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7" name="Text Box 3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8" name="Text Box 3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49" name="Text Box 3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0" name="Text Box 3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1" name="Text Box 3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2" name="Text Box 3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3" name="Text Box 3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4" name="Text Box 3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5" name="Text Box 3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6" name="Text Box 3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7" name="Text Box 3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8" name="Text Box 3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59" name="Text Box 3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0" name="Text Box 3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1" name="Text Box 3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2" name="Text Box 3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3" name="Text Box 3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4" name="Text Box 3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5" name="Text Box 3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6" name="Text Box 3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7" name="Text Box 3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8" name="Text Box 3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69" name="Text Box 3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0" name="Text Box 3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1" name="Text Box 3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2" name="Text Box 3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3" name="Text Box 3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4" name="Text Box 3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5" name="Text Box 3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6" name="Text Box 3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7" name="Text Box 3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8" name="Text Box 3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79" name="Text Box 3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0" name="Text Box 3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1" name="Text Box 3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2" name="Text Box 3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3" name="Text Box 3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4" name="Text Box 3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5" name="Text Box 3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6" name="Text Box 3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7" name="Text Box 3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8" name="Text Box 1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89" name="Text Box 1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0" name="Text Box 1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1" name="Text Box 1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2" name="Text Box 1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3" name="Text Box 1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4" name="Text Box 1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5" name="Text Box 1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6" name="Text Box 1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7" name="Text Box 1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8" name="Text Box 1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399" name="Text Box 1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0" name="Text Box 1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1" name="Text Box 1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2" name="Text Box 1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3" name="Text Box 1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4" name="Text Box 1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5" name="Text Box 1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6" name="Text Box 1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7" name="Text Box 2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8" name="Text Box 2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09" name="Text Box 2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0" name="Text Box 2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1" name="Text Box 2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2" name="Text Box 2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3" name="Text Box 2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4" name="Text Box 2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5" name="Text Box 2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6" name="Text Box 2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7" name="Text Box 2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8" name="Text Box 2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19" name="Text Box 2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0" name="Text Box 2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1" name="Text Box 2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2" name="Text Box 2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3" name="Text Box 2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4" name="Text Box 2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5" name="Text Box 2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6" name="Text Box 2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7" name="Text Box 2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8" name="Text Box 2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29" name="Text Box 2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0" name="Text Box 2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1" name="Text Box 2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2" name="Text Box 2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3" name="Text Box 2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4" name="Text Box 2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5" name="Text Box 2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6" name="Text Box 2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7" name="Text Box 2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8" name="Text Box 2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39" name="Text Box 2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0" name="Text Box 2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1" name="Text Box 2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2" name="Text Box 2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3" name="Text Box 2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4" name="Text Box 2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5" name="Text Box 2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6" name="Text Box 2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7" name="Text Box 2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8" name="Text Box 2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49" name="Text Box 2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0" name="Text Box 2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1" name="Text Box 2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2" name="Text Box 2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3" name="Text Box 2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4" name="Text Box 2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5" name="Text Box 2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6" name="Text Box 2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7" name="Text Box 2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8" name="Text Box 2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59" name="Text Box 2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0" name="Text Box 2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1" name="Text Box 2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2" name="Text Box 2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3" name="Text Box 2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4" name="Text Box 2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5" name="Text Box 2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6" name="Text Box 2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7" name="Text Box 2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8" name="Text Box 26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69" name="Text Box 26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0" name="Text Box 26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1" name="Text Box 26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2" name="Text Box 26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3" name="Text Box 26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4" name="Text Box 26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5" name="Text Box 26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6" name="Text Box 26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7" name="Text Box 27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8" name="Text Box 27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79" name="Text Box 27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0" name="Text Box 27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1" name="Text Box 27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2" name="Text Box 27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3" name="Text Box 27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4" name="Text Box 27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5" name="Text Box 27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6" name="Text Box 27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7" name="Text Box 28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8" name="Text Box 2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89" name="Text Box 2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0" name="Text Box 2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1" name="Text Box 2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2" name="Text Box 2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3" name="Text Box 2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4" name="Text Box 2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5" name="Text Box 2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6" name="Text Box 2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7" name="Text Box 2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8" name="Text Box 2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499" name="Text Box 2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0" name="Text Box 2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1" name="Text Box 2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2" name="Text Box 2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3" name="Text Box 2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4" name="Text Box 2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5" name="Text Box 2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6" name="Text Box 2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7" name="Text Box 3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8" name="Text Box 3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09" name="Text Box 3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0" name="Text Box 3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1" name="Text Box 3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2" name="Text Box 3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3" name="Text Box 3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4" name="Text Box 3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5" name="Text Box 3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6" name="Text Box 3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7" name="Text Box 3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8" name="Text Box 3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19" name="Text Box 3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0" name="Text Box 3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1" name="Text Box 3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2" name="Text Box 3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3" name="Text Box 3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4" name="Text Box 3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5" name="Text Box 3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6" name="Text Box 3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7" name="Text Box 3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8" name="Text Box 3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29" name="Text Box 3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0" name="Text Box 3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1" name="Text Box 3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2" name="Text Box 3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3" name="Text Box 3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4" name="Text Box 3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5" name="Text Box 3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6" name="Text Box 3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7" name="Text Box 3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8" name="Text Box 3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39" name="Text Box 3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0" name="Text Box 3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1" name="Text Box 3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2" name="Text Box 3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3" name="Text Box 3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4" name="Text Box 3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5" name="Text Box 3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6" name="Text Box 3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7" name="Text Box 3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8" name="Text Box 3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49" name="Text Box 3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0" name="Text Box 3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1" name="Text Box 3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2" name="Text Box 3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3" name="Text Box 3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4" name="Text Box 3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5" name="Text Box 3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6" name="Text Box 3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7" name="Text Box 3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8" name="Text Box 3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59" name="Text Box 3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60" name="Text Box 3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61" name="Text Box 3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62" name="Text Box 3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63" name="Text Box 3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64" name="Text Box 3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65" name="Text Box 3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66" name="Text Box 3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567" name="Text Box 3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68" name="Text Box 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69" name="Text Box 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0" name="Text Box 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1" name="Text Box 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2" name="Text Box 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3" name="Text Box 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4" name="Text Box 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5" name="Text Box 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6" name="Text Box 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7" name="Text Box 1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8" name="Text Box 1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79" name="Text Box 1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0" name="Text Box 1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1" name="Text Box 1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2" name="Text Box 1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3" name="Text Box 1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4" name="Text Box 1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5" name="Text Box 1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6" name="Text Box 1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7" name="Text Box 2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8" name="Text Box 2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89" name="Text Box 2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0" name="Text Box 2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1" name="Text Box 2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2" name="Text Box 2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3" name="Text Box 2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4" name="Text Box 2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5" name="Text Box 2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6" name="Text Box 2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7" name="Text Box 3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8" name="Text Box 3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599" name="Text Box 3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0" name="Text Box 3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1" name="Text Box 3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2" name="Text Box 3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3" name="Text Box 3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4" name="Text Box 3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5" name="Text Box 3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6" name="Text Box 3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7" name="Text Box 4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8" name="Text Box 4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09" name="Text Box 4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0" name="Text Box 4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1" name="Text Box 4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2" name="Text Box 4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3" name="Text Box 4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4" name="Text Box 4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5" name="Text Box 4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6" name="Text Box 4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7" name="Text Box 5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8" name="Text Box 5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19" name="Text Box 5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0" name="Text Box 5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1" name="Text Box 5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2" name="Text Box 5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3" name="Text Box 5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4" name="Text Box 5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5" name="Text Box 5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6" name="Text Box 5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7" name="Text Box 6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8" name="Text Box 6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29" name="Text Box 6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0" name="Text Box 6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1" name="Text Box 6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2" name="Text Box 6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3" name="Text Box 6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4" name="Text Box 6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5" name="Text Box 6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6" name="Text Box 6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7" name="Text Box 7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8" name="Text Box 7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39" name="Text Box 7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0" name="Text Box 7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1" name="Text Box 7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2" name="Text Box 7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3" name="Text Box 7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4" name="Text Box 7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5" name="Text Box 7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6" name="Text Box 7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7" name="Text Box 8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8" name="Text Box 8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49" name="Text Box 8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0" name="Text Box 8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1" name="Text Box 8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2" name="Text Box 8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3" name="Text Box 8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4" name="Text Box 8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5" name="Text Box 8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6" name="Text Box 8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7" name="Text Box 9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8" name="Text Box 9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59" name="Text Box 9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0" name="Text Box 9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1" name="Text Box 9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2" name="Text Box 9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3" name="Text Box 9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4" name="Text Box 9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5" name="Text Box 9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6" name="Text Box 9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7" name="Text Box 10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8" name="Text Box 10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69" name="Text Box 10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0" name="Text Box 10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1" name="Text Box 10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2" name="Text Box 10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3" name="Text Box 10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4" name="Text Box 10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5" name="Text Box 10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6" name="Text Box 10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7" name="Text Box 11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8" name="Text Box 11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79" name="Text Box 11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0" name="Text Box 11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1" name="Text Box 11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2" name="Text Box 11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3" name="Text Box 11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4" name="Text Box 11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5" name="Text Box 11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6" name="Text Box 11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7" name="Text Box 12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8" name="Text Box 12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89" name="Text Box 12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0" name="Text Box 12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1" name="Text Box 12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2" name="Text Box 12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3" name="Text Box 12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4" name="Text Box 12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5" name="Text Box 12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6" name="Text Box 12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7" name="Text Box 13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8" name="Text Box 13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699" name="Text Box 13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0" name="Text Box 13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1" name="Text Box 13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2" name="Text Box 13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3" name="Text Box 13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4" name="Text Box 13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5" name="Text Box 13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6" name="Text Box 13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7" name="Text Box 14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8" name="Text Box 14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09" name="Text Box 14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0" name="Text Box 14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1" name="Text Box 14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2" name="Text Box 14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3" name="Text Box 14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4" name="Text Box 14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5" name="Text Box 14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6" name="Text Box 14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7" name="Text Box 15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8" name="Text Box 15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19" name="Text Box 15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0" name="Text Box 15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1" name="Text Box 15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2" name="Text Box 15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3" name="Text Box 15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4" name="Text Box 15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5" name="Text Box 15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6" name="Text Box 15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7" name="Text Box 16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8" name="Text Box 16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29" name="Text Box 16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0" name="Text Box 16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1" name="Text Box 16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2" name="Text Box 16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3" name="Text Box 16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4" name="Text Box 16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5" name="Text Box 16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6" name="Text Box 16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7" name="Text Box 17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8" name="Text Box 17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39" name="Text Box 17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40" name="Text Box 17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41" name="Text Box 17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42" name="Text Box 17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43" name="Text Box 17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44" name="Text Box 17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45" name="Text Box 17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46" name="Text Box 17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747" name="Text Box 18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48" name="Text Box 1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49" name="Text Box 1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0" name="Text Box 1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1" name="Text Box 1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2" name="Text Box 1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3" name="Text Box 1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4" name="Text Box 1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5" name="Text Box 1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6" name="Text Box 1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7" name="Text Box 1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8" name="Text Box 1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59" name="Text Box 1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0" name="Text Box 1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1" name="Text Box 1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2" name="Text Box 1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3" name="Text Box 1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4" name="Text Box 1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5" name="Text Box 1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6" name="Text Box 1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7" name="Text Box 2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8" name="Text Box 2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69" name="Text Box 2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0" name="Text Box 2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1" name="Text Box 2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2" name="Text Box 2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3" name="Text Box 2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4" name="Text Box 2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5" name="Text Box 2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6" name="Text Box 2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7" name="Text Box 2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8" name="Text Box 2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79" name="Text Box 2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0" name="Text Box 2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1" name="Text Box 2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2" name="Text Box 2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3" name="Text Box 2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4" name="Text Box 2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5" name="Text Box 2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6" name="Text Box 2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7" name="Text Box 2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8" name="Text Box 2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89" name="Text Box 2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0" name="Text Box 2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1" name="Text Box 2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2" name="Text Box 2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3" name="Text Box 2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4" name="Text Box 2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5" name="Text Box 2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6" name="Text Box 2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7" name="Text Box 2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8" name="Text Box 2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799" name="Text Box 2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0" name="Text Box 2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1" name="Text Box 2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2" name="Text Box 2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3" name="Text Box 2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4" name="Text Box 2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5" name="Text Box 2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6" name="Text Box 2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7" name="Text Box 2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8" name="Text Box 2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09" name="Text Box 2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0" name="Text Box 2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1" name="Text Box 2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2" name="Text Box 2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3" name="Text Box 2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4" name="Text Box 2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5" name="Text Box 2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6" name="Text Box 2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7" name="Text Box 2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8" name="Text Box 2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19" name="Text Box 2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0" name="Text Box 2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1" name="Text Box 2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2" name="Text Box 2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3" name="Text Box 2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4" name="Text Box 2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5" name="Text Box 2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6" name="Text Box 2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7" name="Text Box 2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8" name="Text Box 26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29" name="Text Box 26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0" name="Text Box 26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1" name="Text Box 26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2" name="Text Box 26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3" name="Text Box 26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4" name="Text Box 26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5" name="Text Box 26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6" name="Text Box 26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7" name="Text Box 27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8" name="Text Box 27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39" name="Text Box 27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0" name="Text Box 27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1" name="Text Box 27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2" name="Text Box 27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3" name="Text Box 27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4" name="Text Box 27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5" name="Text Box 27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6" name="Text Box 27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7" name="Text Box 28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8" name="Text Box 2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49" name="Text Box 2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0" name="Text Box 2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1" name="Text Box 2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2" name="Text Box 2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3" name="Text Box 2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4" name="Text Box 2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5" name="Text Box 2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6" name="Text Box 2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7" name="Text Box 2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8" name="Text Box 2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59" name="Text Box 2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0" name="Text Box 2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1" name="Text Box 2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2" name="Text Box 2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3" name="Text Box 2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4" name="Text Box 2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5" name="Text Box 2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6" name="Text Box 2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7" name="Text Box 3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8" name="Text Box 3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69" name="Text Box 3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0" name="Text Box 3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1" name="Text Box 3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2" name="Text Box 3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3" name="Text Box 3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4" name="Text Box 3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5" name="Text Box 3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6" name="Text Box 3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7" name="Text Box 3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8" name="Text Box 3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79" name="Text Box 3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0" name="Text Box 3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1" name="Text Box 3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2" name="Text Box 3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3" name="Text Box 3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4" name="Text Box 3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5" name="Text Box 3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6" name="Text Box 3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7" name="Text Box 3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8" name="Text Box 3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89" name="Text Box 3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0" name="Text Box 3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1" name="Text Box 3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2" name="Text Box 3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3" name="Text Box 3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4" name="Text Box 3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5" name="Text Box 3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6" name="Text Box 3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7" name="Text Box 3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8" name="Text Box 3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899" name="Text Box 3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0" name="Text Box 3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1" name="Text Box 3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2" name="Text Box 3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3" name="Text Box 3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4" name="Text Box 3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5" name="Text Box 3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6" name="Text Box 3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7" name="Text Box 3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8" name="Text Box 3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09" name="Text Box 3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0" name="Text Box 3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1" name="Text Box 3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2" name="Text Box 3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3" name="Text Box 3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4" name="Text Box 3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5" name="Text Box 3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6" name="Text Box 3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7" name="Text Box 3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8" name="Text Box 3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19" name="Text Box 3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20" name="Text Box 3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21" name="Text Box 3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22" name="Text Box 3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23" name="Text Box 3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24" name="Text Box 3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25" name="Text Box 3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26" name="Text Box 3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6927" name="Text Box 3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28" name="Text Box 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29" name="Text Box 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0" name="Text Box 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1" name="Text Box 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2" name="Text Box 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3" name="Text Box 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4" name="Text Box 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5" name="Text Box 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6" name="Text Box 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7" name="Text Box 1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8" name="Text Box 1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39" name="Text Box 1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0" name="Text Box 1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1" name="Text Box 1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2" name="Text Box 1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3" name="Text Box 1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4" name="Text Box 1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5" name="Text Box 1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6" name="Text Box 1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7" name="Text Box 2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8" name="Text Box 2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49" name="Text Box 2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0" name="Text Box 2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1" name="Text Box 2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2" name="Text Box 2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3" name="Text Box 2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4" name="Text Box 2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5" name="Text Box 2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6" name="Text Box 2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7" name="Text Box 3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8" name="Text Box 3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59" name="Text Box 3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0" name="Text Box 3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1" name="Text Box 3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2" name="Text Box 3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3" name="Text Box 3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4" name="Text Box 3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5" name="Text Box 3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6" name="Text Box 3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7" name="Text Box 4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8" name="Text Box 4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69" name="Text Box 4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0" name="Text Box 4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1" name="Text Box 4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2" name="Text Box 4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3" name="Text Box 4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4" name="Text Box 4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5" name="Text Box 4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6" name="Text Box 4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7" name="Text Box 5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8" name="Text Box 5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79" name="Text Box 5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0" name="Text Box 5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1" name="Text Box 5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2" name="Text Box 5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3" name="Text Box 5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4" name="Text Box 5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5" name="Text Box 5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6" name="Text Box 5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7" name="Text Box 6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8" name="Text Box 6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89" name="Text Box 6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0" name="Text Box 6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1" name="Text Box 6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2" name="Text Box 6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3" name="Text Box 6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4" name="Text Box 6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5" name="Text Box 6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6" name="Text Box 6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7" name="Text Box 7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8" name="Text Box 7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6999" name="Text Box 7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0" name="Text Box 7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1" name="Text Box 7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2" name="Text Box 7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3" name="Text Box 7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4" name="Text Box 7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5" name="Text Box 7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6" name="Text Box 7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7" name="Text Box 8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8" name="Text Box 8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09" name="Text Box 8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0" name="Text Box 8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1" name="Text Box 8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2" name="Text Box 8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3" name="Text Box 8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4" name="Text Box 8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5" name="Text Box 8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6" name="Text Box 8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7" name="Text Box 9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8" name="Text Box 9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19" name="Text Box 9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0" name="Text Box 9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1" name="Text Box 9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2" name="Text Box 9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3" name="Text Box 9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4" name="Text Box 9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5" name="Text Box 9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6" name="Text Box 9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7" name="Text Box 10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8" name="Text Box 10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29" name="Text Box 10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0" name="Text Box 10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1" name="Text Box 10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2" name="Text Box 10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3" name="Text Box 10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4" name="Text Box 10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5" name="Text Box 10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6" name="Text Box 10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7" name="Text Box 11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8" name="Text Box 11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39" name="Text Box 11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0" name="Text Box 11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1" name="Text Box 11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2" name="Text Box 11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3" name="Text Box 11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4" name="Text Box 11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5" name="Text Box 11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6" name="Text Box 11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7" name="Text Box 12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8" name="Text Box 12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49" name="Text Box 12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0" name="Text Box 12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1" name="Text Box 12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2" name="Text Box 12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3" name="Text Box 12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4" name="Text Box 12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5" name="Text Box 12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6" name="Text Box 12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7" name="Text Box 13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8" name="Text Box 13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59" name="Text Box 13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0" name="Text Box 13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1" name="Text Box 13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2" name="Text Box 13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3" name="Text Box 13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4" name="Text Box 13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5" name="Text Box 13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6" name="Text Box 13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7" name="Text Box 14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8" name="Text Box 14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69" name="Text Box 14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0" name="Text Box 14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1" name="Text Box 14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2" name="Text Box 14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3" name="Text Box 14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4" name="Text Box 14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5" name="Text Box 14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6" name="Text Box 14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7" name="Text Box 15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8" name="Text Box 15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79" name="Text Box 15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0" name="Text Box 15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1" name="Text Box 15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2" name="Text Box 15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3" name="Text Box 15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4" name="Text Box 15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5" name="Text Box 15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6" name="Text Box 15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7" name="Text Box 16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8" name="Text Box 16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89" name="Text Box 16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0" name="Text Box 16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1" name="Text Box 16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2" name="Text Box 16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3" name="Text Box 16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4" name="Text Box 16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5" name="Text Box 16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6" name="Text Box 16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7" name="Text Box 17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8" name="Text Box 171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099" name="Text Box 172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100" name="Text Box 173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101" name="Text Box 174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102" name="Text Box 175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103" name="Text Box 176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104" name="Text Box 177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105" name="Text Box 178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106" name="Text Box 179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107" name="Text Box 180"/>
        <xdr:cNvSpPr txBox="1">
          <a:spLocks noChangeArrowheads="1"/>
        </xdr:cNvSpPr>
      </xdr:nvSpPr>
      <xdr:spPr bwMode="auto">
        <a:xfrm>
          <a:off x="904875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08" name="Text Box 1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09" name="Text Box 1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0" name="Text Box 1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1" name="Text Box 1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2" name="Text Box 1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3" name="Text Box 1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4" name="Text Box 1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5" name="Text Box 1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6" name="Text Box 1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7" name="Text Box 1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8" name="Text Box 1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19" name="Text Box 1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0" name="Text Box 1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1" name="Text Box 1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2" name="Text Box 1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3" name="Text Box 1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4" name="Text Box 1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5" name="Text Box 1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6" name="Text Box 1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7" name="Text Box 2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8" name="Text Box 2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29" name="Text Box 2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0" name="Text Box 2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1" name="Text Box 2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2" name="Text Box 2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3" name="Text Box 2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4" name="Text Box 2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5" name="Text Box 2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6" name="Text Box 2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7" name="Text Box 2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8" name="Text Box 2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39" name="Text Box 2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0" name="Text Box 2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1" name="Text Box 21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2" name="Text Box 21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3" name="Text Box 21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4" name="Text Box 21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5" name="Text Box 21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6" name="Text Box 21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7" name="Text Box 22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8" name="Text Box 22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49" name="Text Box 22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0" name="Text Box 22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1" name="Text Box 22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2" name="Text Box 22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3" name="Text Box 22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4" name="Text Box 22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5" name="Text Box 22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6" name="Text Box 22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7" name="Text Box 23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8" name="Text Box 23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59" name="Text Box 23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0" name="Text Box 23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1" name="Text Box 23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2" name="Text Box 23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3" name="Text Box 23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4" name="Text Box 23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5" name="Text Box 23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6" name="Text Box 23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7" name="Text Box 24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8" name="Text Box 24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69" name="Text Box 24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0" name="Text Box 24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1" name="Text Box 24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2" name="Text Box 24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3" name="Text Box 24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4" name="Text Box 24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5" name="Text Box 24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6" name="Text Box 24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7" name="Text Box 25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8" name="Text Box 25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79" name="Text Box 25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0" name="Text Box 25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1" name="Text Box 25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2" name="Text Box 25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3" name="Text Box 25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4" name="Text Box 25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5" name="Text Box 25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6" name="Text Box 25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7" name="Text Box 26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8" name="Text Box 26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89" name="Text Box 26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0" name="Text Box 26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1" name="Text Box 26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2" name="Text Box 26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3" name="Text Box 26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4" name="Text Box 26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5" name="Text Box 26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6" name="Text Box 26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7" name="Text Box 27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8" name="Text Box 27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199" name="Text Box 27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0" name="Text Box 27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1" name="Text Box 27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2" name="Text Box 27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3" name="Text Box 27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4" name="Text Box 27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5" name="Text Box 27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6" name="Text Box 27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7" name="Text Box 28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8" name="Text Box 28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09" name="Text Box 28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0" name="Text Box 28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1" name="Text Box 28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2" name="Text Box 28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3" name="Text Box 28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4" name="Text Box 28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5" name="Text Box 28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6" name="Text Box 28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7" name="Text Box 29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8" name="Text Box 29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19" name="Text Box 29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0" name="Text Box 29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1" name="Text Box 29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2" name="Text Box 29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3" name="Text Box 29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4" name="Text Box 29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5" name="Text Box 29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6" name="Text Box 29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7" name="Text Box 30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8" name="Text Box 30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29" name="Text Box 30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0" name="Text Box 30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1" name="Text Box 304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2" name="Text Box 305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3" name="Text Box 306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4" name="Text Box 307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5" name="Text Box 308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6" name="Text Box 309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7" name="Text Box 310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8" name="Text Box 311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39" name="Text Box 312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76200</xdr:colOff>
      <xdr:row>19</xdr:row>
      <xdr:rowOff>85725</xdr:rowOff>
    </xdr:to>
    <xdr:sp macro="" textlink="">
      <xdr:nvSpPr>
        <xdr:cNvPr id="7240" name="Text Box 313"/>
        <xdr:cNvSpPr txBox="1">
          <a:spLocks noChangeArrowheads="1"/>
        </xdr:cNvSpPr>
      </xdr:nvSpPr>
      <xdr:spPr bwMode="auto">
        <a:xfrm>
          <a:off x="3943350" y="1298257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1" name="Text Box 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2" name="Text Box 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3" name="Text Box 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4" name="Text Box 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5" name="Text Box 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6" name="Text Box 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7" name="Text Box 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8" name="Text Box 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49" name="Text Box 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0" name="Text Box 1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1" name="Text Box 1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2" name="Text Box 1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3" name="Text Box 1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4" name="Text Box 1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5" name="Text Box 1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6" name="Text Box 1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7" name="Text Box 1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8" name="Text Box 1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59" name="Text Box 1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0" name="Text Box 2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1" name="Text Box 2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2" name="Text Box 2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3" name="Text Box 2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4" name="Text Box 2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5" name="Text Box 2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6" name="Text Box 2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7" name="Text Box 2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8" name="Text Box 2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69" name="Text Box 2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0" name="Text Box 3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1" name="Text Box 3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2" name="Text Box 3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3" name="Text Box 3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4" name="Text Box 3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5" name="Text Box 3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6" name="Text Box 3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7" name="Text Box 3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8" name="Text Box 3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79" name="Text Box 3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0" name="Text Box 4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1" name="Text Box 4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2" name="Text Box 4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3" name="Text Box 4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4" name="Text Box 4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5" name="Text Box 4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6" name="Text Box 4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7" name="Text Box 4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8" name="Text Box 4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89" name="Text Box 4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0" name="Text Box 5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1" name="Text Box 5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2" name="Text Box 5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3" name="Text Box 5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4" name="Text Box 5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5" name="Text Box 5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6" name="Text Box 5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7" name="Text Box 5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8" name="Text Box 5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299" name="Text Box 5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0" name="Text Box 6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1" name="Text Box 6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2" name="Text Box 6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3" name="Text Box 6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4" name="Text Box 6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5" name="Text Box 6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6" name="Text Box 6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7" name="Text Box 6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8" name="Text Box 6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09" name="Text Box 6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0" name="Text Box 7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1" name="Text Box 7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2" name="Text Box 7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3" name="Text Box 7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4" name="Text Box 7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5" name="Text Box 7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6" name="Text Box 7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7" name="Text Box 7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8" name="Text Box 7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19" name="Text Box 7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0" name="Text Box 8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1" name="Text Box 8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2" name="Text Box 8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3" name="Text Box 8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4" name="Text Box 8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5" name="Text Box 8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6" name="Text Box 8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7" name="Text Box 8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8" name="Text Box 8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29" name="Text Box 8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0" name="Text Box 9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1" name="Text Box 9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2" name="Text Box 9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3" name="Text Box 9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4" name="Text Box 9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5" name="Text Box 9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6" name="Text Box 9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7" name="Text Box 9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8" name="Text Box 9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39" name="Text Box 9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0" name="Text Box 10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1" name="Text Box 10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2" name="Text Box 10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3" name="Text Box 10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4" name="Text Box 10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5" name="Text Box 10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6" name="Text Box 10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7" name="Text Box 10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8" name="Text Box 10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49" name="Text Box 10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0" name="Text Box 11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1" name="Text Box 11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2" name="Text Box 11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3" name="Text Box 11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4" name="Text Box 11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5" name="Text Box 11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6" name="Text Box 11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7" name="Text Box 11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8" name="Text Box 11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59" name="Text Box 11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0" name="Text Box 12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1" name="Text Box 12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2" name="Text Box 12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3" name="Text Box 12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4" name="Text Box 12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5" name="Text Box 12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6" name="Text Box 12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7" name="Text Box 12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8" name="Text Box 12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69" name="Text Box 12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0" name="Text Box 13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1" name="Text Box 13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2" name="Text Box 13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3" name="Text Box 13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4" name="Text Box 13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5" name="Text Box 13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6" name="Text Box 13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7" name="Text Box 13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8" name="Text Box 13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79" name="Text Box 13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0" name="Text Box 14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1" name="Text Box 14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2" name="Text Box 14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3" name="Text Box 14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4" name="Text Box 14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5" name="Text Box 14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2" name="Text Box 15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3" name="Text Box 15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4" name="Text Box 15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5" name="Text Box 15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6" name="Text Box 15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7" name="Text Box 15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8" name="Text Box 15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399" name="Text Box 15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0" name="Text Box 16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1" name="Text Box 16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2" name="Text Box 16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3" name="Text Box 16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4" name="Text Box 16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5" name="Text Box 16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6" name="Text Box 16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7" name="Text Box 16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8" name="Text Box 16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09" name="Text Box 16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0" name="Text Box 17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1" name="Text Box 171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2" name="Text Box 172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3" name="Text Box 173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4" name="Text Box 174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5" name="Text Box 175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6" name="Text Box 176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7" name="Text Box 177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8" name="Text Box 178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19" name="Text Box 179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76200</xdr:colOff>
      <xdr:row>19</xdr:row>
      <xdr:rowOff>85725</xdr:rowOff>
    </xdr:to>
    <xdr:sp macro="" textlink="">
      <xdr:nvSpPr>
        <xdr:cNvPr id="7420" name="Text Box 180"/>
        <xdr:cNvSpPr txBox="1">
          <a:spLocks noChangeArrowheads="1"/>
        </xdr:cNvSpPr>
      </xdr:nvSpPr>
      <xdr:spPr bwMode="auto">
        <a:xfrm>
          <a:off x="904875" y="12658725"/>
          <a:ext cx="76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E37"/>
  <sheetViews>
    <sheetView showZeros="0" view="pageBreakPreview" topLeftCell="A7" zoomScaleNormal="100" zoomScaleSheetLayoutView="100" workbookViewId="0">
      <selection activeCell="B10" sqref="B10"/>
    </sheetView>
  </sheetViews>
  <sheetFormatPr defaultRowHeight="12.75"/>
  <cols>
    <col min="1" max="1" width="11" style="24" customWidth="1"/>
    <col min="2" max="2" width="55.28515625" style="24" customWidth="1"/>
    <col min="3" max="3" width="25.7109375" style="24" customWidth="1"/>
    <col min="4" max="4" width="19" style="24" customWidth="1"/>
    <col min="5" max="5" width="18.140625" style="24" customWidth="1"/>
    <col min="6" max="6" width="18.85546875" style="24" customWidth="1"/>
    <col min="7" max="7" width="20.42578125" style="24" customWidth="1"/>
    <col min="8" max="16384" width="9.140625" style="24"/>
  </cols>
  <sheetData>
    <row r="1" spans="1:3" s="6" customFormat="1"/>
    <row r="2" spans="1:3" s="6" customFormat="1">
      <c r="A2" s="5"/>
      <c r="B2" s="8" t="s">
        <v>135</v>
      </c>
      <c r="C2" s="8"/>
    </row>
    <row r="3" spans="1:3" s="6" customFormat="1">
      <c r="A3" s="5"/>
      <c r="B3" s="5"/>
      <c r="C3" s="9" t="s">
        <v>136</v>
      </c>
    </row>
    <row r="4" spans="1:3" s="6" customFormat="1">
      <c r="A4" s="5"/>
      <c r="B4" s="5"/>
      <c r="C4" s="10"/>
    </row>
    <row r="5" spans="1:3" s="6" customFormat="1">
      <c r="A5" s="5"/>
      <c r="B5" s="5"/>
      <c r="C5" s="11" t="s">
        <v>137</v>
      </c>
    </row>
    <row r="6" spans="1:3" s="6" customFormat="1">
      <c r="A6" s="5"/>
      <c r="B6" s="5"/>
      <c r="C6" s="12" t="s">
        <v>138</v>
      </c>
    </row>
    <row r="7" spans="1:3" s="6" customFormat="1">
      <c r="A7" s="5"/>
      <c r="B7" s="8" t="s">
        <v>139</v>
      </c>
      <c r="C7" s="5" t="s">
        <v>140</v>
      </c>
    </row>
    <row r="8" spans="1:3" s="6" customFormat="1">
      <c r="A8" s="5"/>
      <c r="B8" s="5"/>
      <c r="C8" s="11"/>
    </row>
    <row r="9" spans="1:3" s="6" customFormat="1">
      <c r="A9" s="5"/>
      <c r="B9" s="13" t="s">
        <v>141</v>
      </c>
      <c r="C9" s="14"/>
    </row>
    <row r="10" spans="1:3" s="6" customFormat="1">
      <c r="A10" s="5"/>
      <c r="B10" s="15"/>
      <c r="C10" s="14"/>
    </row>
    <row r="11" spans="1:3" s="6" customFormat="1">
      <c r="A11" s="5"/>
      <c r="B11" s="16"/>
      <c r="C11" s="14"/>
    </row>
    <row r="12" spans="1:3" s="6" customFormat="1">
      <c r="A12" s="5"/>
      <c r="B12" s="16"/>
      <c r="C12" s="14"/>
    </row>
    <row r="13" spans="1:3" s="6" customFormat="1" ht="17.25" customHeight="1">
      <c r="A13" s="6" t="s">
        <v>142</v>
      </c>
      <c r="B13" s="17"/>
      <c r="C13" s="18"/>
    </row>
    <row r="14" spans="1:3" s="6" customFormat="1">
      <c r="A14" s="6" t="s">
        <v>143</v>
      </c>
      <c r="B14" s="11"/>
      <c r="C14" s="19"/>
    </row>
    <row r="15" spans="1:3" s="6" customFormat="1">
      <c r="A15" s="20"/>
      <c r="B15" s="11"/>
      <c r="C15" s="19"/>
    </row>
    <row r="16" spans="1:3" s="6" customFormat="1">
      <c r="A16" s="5"/>
      <c r="B16" s="21"/>
      <c r="C16" s="5"/>
    </row>
    <row r="17" spans="1:5" s="6" customFormat="1">
      <c r="A17" s="5"/>
      <c r="C17" s="22" t="s">
        <v>198</v>
      </c>
    </row>
    <row r="18" spans="1:5" ht="6.75" customHeight="1">
      <c r="A18" s="23"/>
      <c r="B18" s="23"/>
      <c r="C18" s="23"/>
    </row>
    <row r="19" spans="1:5" ht="15" customHeight="1">
      <c r="A19" s="384" t="s">
        <v>5</v>
      </c>
      <c r="B19" s="384" t="s">
        <v>144</v>
      </c>
      <c r="C19" s="384" t="s">
        <v>145</v>
      </c>
    </row>
    <row r="20" spans="1:5" ht="15" customHeight="1">
      <c r="A20" s="385"/>
      <c r="B20" s="385"/>
      <c r="C20" s="385"/>
    </row>
    <row r="21" spans="1:5" ht="13.5" customHeight="1">
      <c r="A21" s="25">
        <v>1</v>
      </c>
      <c r="B21" s="25">
        <v>2</v>
      </c>
      <c r="C21" s="25">
        <v>3</v>
      </c>
    </row>
    <row r="22" spans="1:5" ht="13.5" customHeight="1">
      <c r="A22" s="25"/>
      <c r="B22" s="25"/>
      <c r="C22" s="25"/>
    </row>
    <row r="23" spans="1:5" ht="14.25" customHeight="1">
      <c r="A23" s="26">
        <v>1</v>
      </c>
      <c r="B23" s="27" t="s">
        <v>197</v>
      </c>
      <c r="C23" s="28">
        <f>Koptame_1!D33</f>
        <v>0</v>
      </c>
    </row>
    <row r="24" spans="1:5" ht="14.25" customHeight="1">
      <c r="A24" s="26"/>
      <c r="B24" s="27"/>
      <c r="C24" s="28"/>
    </row>
    <row r="25" spans="1:5" ht="15" customHeight="1">
      <c r="A25" s="29"/>
      <c r="B25" s="30" t="s">
        <v>146</v>
      </c>
      <c r="C25" s="31">
        <f>SUM(C23:C24)</f>
        <v>0</v>
      </c>
      <c r="E25" s="32"/>
    </row>
    <row r="26" spans="1:5">
      <c r="A26" s="29"/>
      <c r="B26" s="36" t="s">
        <v>199</v>
      </c>
      <c r="C26" s="33"/>
      <c r="D26" s="37"/>
    </row>
    <row r="27" spans="1:5" ht="16.149999999999999" customHeight="1">
      <c r="A27" s="29"/>
      <c r="B27" s="30" t="s">
        <v>147</v>
      </c>
      <c r="C27" s="31">
        <f>SUM(C25:C26)</f>
        <v>0</v>
      </c>
      <c r="D27" s="32"/>
    </row>
    <row r="28" spans="1:5" ht="16.149999999999999" customHeight="1">
      <c r="A28" s="38"/>
      <c r="B28" s="39"/>
      <c r="C28" s="40"/>
    </row>
    <row r="29" spans="1:5">
      <c r="A29" s="41" t="s">
        <v>119</v>
      </c>
      <c r="B29" s="42"/>
      <c r="C29" s="6"/>
    </row>
    <row r="30" spans="1:5">
      <c r="A30" s="43"/>
      <c r="B30" s="44" t="s">
        <v>120</v>
      </c>
      <c r="C30" s="6"/>
    </row>
    <row r="31" spans="1:5">
      <c r="A31" s="41" t="s">
        <v>121</v>
      </c>
      <c r="B31" s="45"/>
      <c r="C31" s="6"/>
    </row>
    <row r="32" spans="1:5">
      <c r="A32" s="8"/>
      <c r="B32" s="6"/>
      <c r="C32" s="6"/>
    </row>
    <row r="33" spans="1:3">
      <c r="A33" s="41" t="s">
        <v>122</v>
      </c>
      <c r="B33" s="42"/>
      <c r="C33" s="6"/>
    </row>
    <row r="34" spans="1:3">
      <c r="A34" s="8"/>
      <c r="B34" s="44" t="s">
        <v>120</v>
      </c>
      <c r="C34" s="6"/>
    </row>
    <row r="35" spans="1:3">
      <c r="A35" s="41" t="s">
        <v>121</v>
      </c>
      <c r="B35" s="45"/>
      <c r="C35" s="46"/>
    </row>
    <row r="36" spans="1:3">
      <c r="C36" s="47"/>
    </row>
    <row r="37" spans="1:3">
      <c r="C37" s="47"/>
    </row>
  </sheetData>
  <mergeCells count="3">
    <mergeCell ref="A19:A20"/>
    <mergeCell ref="B19:B20"/>
    <mergeCell ref="C19:C20"/>
  </mergeCells>
  <pageMargins left="0.95" right="0.59055118110236227" top="0.57999999999999996" bottom="0.98425196850393704" header="0" footer="0"/>
  <pageSetup paperSize="9" scale="88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  <pageSetUpPr fitToPage="1"/>
  </sheetPr>
  <dimension ref="A1:H41"/>
  <sheetViews>
    <sheetView showZeros="0" view="pageBreakPreview" topLeftCell="A13" zoomScaleNormal="100" zoomScaleSheetLayoutView="100" workbookViewId="0">
      <selection activeCell="K22" sqref="K22"/>
    </sheetView>
  </sheetViews>
  <sheetFormatPr defaultRowHeight="12.75"/>
  <cols>
    <col min="1" max="1" width="5" style="24" customWidth="1"/>
    <col min="2" max="2" width="21.85546875" style="24" customWidth="1"/>
    <col min="3" max="3" width="40" style="24" customWidth="1"/>
    <col min="4" max="4" width="13" style="24" customWidth="1"/>
    <col min="5" max="5" width="11.7109375" style="24" customWidth="1"/>
    <col min="6" max="6" width="12.140625" style="24" customWidth="1"/>
    <col min="7" max="7" width="13" style="24" customWidth="1"/>
    <col min="8" max="8" width="10.7109375" style="24" customWidth="1"/>
    <col min="9" max="9" width="6.5703125" style="24" customWidth="1"/>
    <col min="10" max="16384" width="9.140625" style="24"/>
  </cols>
  <sheetData>
    <row r="1" spans="1:8">
      <c r="A1" s="23"/>
      <c r="B1" s="23"/>
      <c r="C1" s="23"/>
      <c r="D1" s="23"/>
      <c r="E1" s="23"/>
      <c r="F1" s="48"/>
      <c r="G1" s="48"/>
      <c r="H1" s="22" t="s">
        <v>148</v>
      </c>
    </row>
    <row r="2" spans="1:8">
      <c r="A2" s="23"/>
      <c r="B2" s="23"/>
      <c r="C2" s="23"/>
      <c r="D2" s="23"/>
      <c r="E2" s="23"/>
      <c r="F2" s="48"/>
      <c r="G2" s="48"/>
      <c r="H2" s="22" t="s">
        <v>149</v>
      </c>
    </row>
    <row r="3" spans="1:8">
      <c r="A3" s="23"/>
      <c r="B3" s="23"/>
      <c r="C3" s="23"/>
      <c r="D3" s="23"/>
      <c r="E3" s="23"/>
      <c r="F3" s="48"/>
      <c r="G3" s="48"/>
      <c r="H3" s="49" t="s">
        <v>150</v>
      </c>
    </row>
    <row r="4" spans="1:8">
      <c r="A4" s="23"/>
      <c r="B4" s="23"/>
      <c r="C4" s="23"/>
      <c r="D4" s="23"/>
      <c r="E4" s="23"/>
      <c r="F4" s="48"/>
      <c r="G4" s="48"/>
      <c r="H4" s="22" t="s">
        <v>151</v>
      </c>
    </row>
    <row r="5" spans="1:8">
      <c r="A5" s="23"/>
      <c r="B5" s="23"/>
      <c r="C5" s="23"/>
      <c r="D5" s="23"/>
      <c r="E5" s="23"/>
      <c r="F5" s="48"/>
      <c r="G5" s="48"/>
      <c r="H5" s="22" t="s">
        <v>152</v>
      </c>
    </row>
    <row r="6" spans="1:8" ht="31.5" customHeight="1">
      <c r="A6" s="23"/>
      <c r="B6" s="23"/>
      <c r="C6" s="23"/>
      <c r="D6" s="50"/>
      <c r="E6" s="23"/>
      <c r="F6" s="23"/>
      <c r="G6" s="23"/>
      <c r="H6" s="23"/>
    </row>
    <row r="7" spans="1:8">
      <c r="A7" s="387" t="s">
        <v>153</v>
      </c>
      <c r="B7" s="387"/>
      <c r="C7" s="387"/>
      <c r="D7" s="387"/>
      <c r="E7" s="387"/>
      <c r="F7" s="387"/>
      <c r="G7" s="387"/>
      <c r="H7" s="387"/>
    </row>
    <row r="8" spans="1:8">
      <c r="A8" s="51"/>
      <c r="B8" s="51"/>
      <c r="C8" s="51"/>
      <c r="D8" s="51"/>
      <c r="E8" s="51"/>
      <c r="F8" s="51"/>
      <c r="G8" s="51"/>
      <c r="H8" s="52"/>
    </row>
    <row r="9" spans="1:8">
      <c r="A9" s="53" t="s">
        <v>2</v>
      </c>
      <c r="B9" s="54"/>
      <c r="C9" s="23"/>
      <c r="D9" s="23"/>
      <c r="E9" s="23"/>
      <c r="F9" s="23"/>
      <c r="G9" s="48"/>
      <c r="H9" s="48"/>
    </row>
    <row r="10" spans="1:8">
      <c r="A10" s="53" t="s">
        <v>3</v>
      </c>
      <c r="B10" s="54"/>
      <c r="C10" s="23"/>
      <c r="D10" s="23"/>
      <c r="E10" s="23"/>
      <c r="F10" s="23"/>
      <c r="G10" s="55"/>
      <c r="H10" s="48"/>
    </row>
    <row r="11" spans="1:8">
      <c r="A11" s="56"/>
      <c r="B11" s="56"/>
      <c r="C11" s="56"/>
      <c r="D11" s="56"/>
      <c r="E11" s="23"/>
      <c r="F11" s="23"/>
      <c r="G11" s="48"/>
      <c r="H11" s="48"/>
    </row>
    <row r="12" spans="1:8">
      <c r="A12" s="56"/>
      <c r="B12" s="56"/>
      <c r="C12" s="56"/>
      <c r="D12" s="56"/>
      <c r="E12" s="23"/>
      <c r="F12" s="23"/>
      <c r="G12" s="48"/>
      <c r="H12" s="48"/>
    </row>
    <row r="13" spans="1:8">
      <c r="A13" s="56"/>
      <c r="B13" s="56"/>
      <c r="C13" s="57" t="s">
        <v>154</v>
      </c>
      <c r="D13" s="58">
        <f>D33</f>
        <v>0</v>
      </c>
      <c r="E13" s="23"/>
      <c r="F13" s="23"/>
      <c r="G13" s="48"/>
      <c r="H13" s="48"/>
    </row>
    <row r="14" spans="1:8">
      <c r="A14" s="56"/>
      <c r="B14" s="56"/>
      <c r="C14" s="59" t="s">
        <v>202</v>
      </c>
      <c r="D14" s="60">
        <f>H29</f>
        <v>0</v>
      </c>
      <c r="E14" s="23"/>
      <c r="F14" s="23"/>
      <c r="G14" s="48"/>
      <c r="H14" s="48"/>
    </row>
    <row r="15" spans="1:8">
      <c r="A15" s="23"/>
      <c r="B15" s="23"/>
      <c r="C15" s="23" t="s">
        <v>196</v>
      </c>
      <c r="D15" s="23"/>
      <c r="E15" s="23"/>
      <c r="F15" s="23"/>
      <c r="G15" s="23"/>
      <c r="H15" s="23"/>
    </row>
    <row r="16" spans="1:8" ht="12.75" customHeight="1">
      <c r="A16" s="388" t="s">
        <v>5</v>
      </c>
      <c r="B16" s="388" t="s">
        <v>155</v>
      </c>
      <c r="C16" s="61" t="s">
        <v>156</v>
      </c>
      <c r="D16" s="61" t="s">
        <v>157</v>
      </c>
      <c r="E16" s="391" t="s">
        <v>158</v>
      </c>
      <c r="F16" s="392"/>
      <c r="G16" s="393"/>
      <c r="H16" s="61" t="s">
        <v>159</v>
      </c>
    </row>
    <row r="17" spans="1:8">
      <c r="A17" s="389"/>
      <c r="B17" s="389"/>
      <c r="C17" s="62" t="s">
        <v>160</v>
      </c>
      <c r="D17" s="62" t="s">
        <v>161</v>
      </c>
      <c r="E17" s="62" t="s">
        <v>162</v>
      </c>
      <c r="F17" s="62" t="s">
        <v>163</v>
      </c>
      <c r="G17" s="62" t="s">
        <v>164</v>
      </c>
      <c r="H17" s="62" t="s">
        <v>165</v>
      </c>
    </row>
    <row r="18" spans="1:8">
      <c r="A18" s="390"/>
      <c r="B18" s="390"/>
      <c r="C18" s="62" t="s">
        <v>166</v>
      </c>
      <c r="D18" s="63" t="s">
        <v>167</v>
      </c>
      <c r="E18" s="64" t="s">
        <v>167</v>
      </c>
      <c r="F18" s="64" t="s">
        <v>167</v>
      </c>
      <c r="G18" s="64" t="s">
        <v>167</v>
      </c>
      <c r="H18" s="64" t="s">
        <v>168</v>
      </c>
    </row>
    <row r="19" spans="1:8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</row>
    <row r="20" spans="1:8" ht="20.25" customHeight="1">
      <c r="A20" s="65"/>
      <c r="B20" s="65"/>
      <c r="C20" s="66"/>
      <c r="D20" s="67"/>
      <c r="E20" s="67"/>
      <c r="F20" s="67"/>
      <c r="G20" s="67"/>
      <c r="H20" s="67"/>
    </row>
    <row r="21" spans="1:8" ht="38.25">
      <c r="A21" s="1">
        <v>1</v>
      </c>
      <c r="B21" s="2" t="s">
        <v>191</v>
      </c>
      <c r="C21" s="4" t="s">
        <v>231</v>
      </c>
      <c r="D21" s="68">
        <f>SUM(E21:G21)</f>
        <v>0</v>
      </c>
      <c r="E21" s="68">
        <f>Nr.1!M171</f>
        <v>0</v>
      </c>
      <c r="F21" s="68">
        <f>Nr.1!N171</f>
        <v>0</v>
      </c>
      <c r="G21" s="68">
        <f>Nr.1!O171</f>
        <v>0</v>
      </c>
      <c r="H21" s="68">
        <f>Nr.1!L169</f>
        <v>0</v>
      </c>
    </row>
    <row r="22" spans="1:8" ht="25.5">
      <c r="A22" s="1">
        <v>2</v>
      </c>
      <c r="B22" s="7" t="s">
        <v>192</v>
      </c>
      <c r="C22" s="4" t="s">
        <v>232</v>
      </c>
      <c r="D22" s="68">
        <f t="shared" ref="D22:D25" si="0">SUM(E22:G22)</f>
        <v>0</v>
      </c>
      <c r="E22" s="68">
        <f>Nr.2!M30</f>
        <v>0</v>
      </c>
      <c r="F22" s="68">
        <f>Nr.2!N30</f>
        <v>0</v>
      </c>
      <c r="G22" s="68">
        <f>Nr.2!O30</f>
        <v>0</v>
      </c>
      <c r="H22" s="68">
        <f>Nr.2!L28</f>
        <v>0</v>
      </c>
    </row>
    <row r="23" spans="1:8" ht="25.5">
      <c r="A23" s="1">
        <v>3</v>
      </c>
      <c r="B23" s="7" t="s">
        <v>193</v>
      </c>
      <c r="C23" s="4" t="s">
        <v>103</v>
      </c>
      <c r="D23" s="68">
        <f t="shared" si="0"/>
        <v>0</v>
      </c>
      <c r="E23" s="68">
        <f>Nr.3!M41</f>
        <v>0</v>
      </c>
      <c r="F23" s="68">
        <f>Nr.3!N41</f>
        <v>0</v>
      </c>
      <c r="G23" s="68">
        <f>Nr.3!O41</f>
        <v>0</v>
      </c>
      <c r="H23" s="68">
        <f>Nr.3!L39</f>
        <v>0</v>
      </c>
    </row>
    <row r="24" spans="1:8">
      <c r="A24" s="1">
        <v>4</v>
      </c>
      <c r="B24" s="7" t="s">
        <v>194</v>
      </c>
      <c r="C24" s="3" t="s">
        <v>203</v>
      </c>
      <c r="D24" s="68">
        <f t="shared" si="0"/>
        <v>0</v>
      </c>
      <c r="E24" s="68">
        <f>Nr.4!M27</f>
        <v>0</v>
      </c>
      <c r="F24" s="68">
        <f>Nr.4!N27</f>
        <v>0</v>
      </c>
      <c r="G24" s="68">
        <f>Nr.4!O27</f>
        <v>0</v>
      </c>
      <c r="H24" s="68">
        <f>Nr.4!L25</f>
        <v>0</v>
      </c>
    </row>
    <row r="25" spans="1:8">
      <c r="A25" s="1">
        <v>5</v>
      </c>
      <c r="B25" s="7" t="s">
        <v>195</v>
      </c>
      <c r="C25" s="4" t="s">
        <v>111</v>
      </c>
      <c r="D25" s="68">
        <f t="shared" si="0"/>
        <v>0</v>
      </c>
      <c r="E25" s="68">
        <f>Nr.5!M49</f>
        <v>0</v>
      </c>
      <c r="F25" s="68">
        <f>Nr.5!N49</f>
        <v>0</v>
      </c>
      <c r="G25" s="68">
        <f>Nr.5!O49</f>
        <v>0</v>
      </c>
      <c r="H25" s="68">
        <f>Nr.5!L47</f>
        <v>0</v>
      </c>
    </row>
    <row r="26" spans="1:8">
      <c r="A26" s="1">
        <v>6</v>
      </c>
      <c r="B26" s="7" t="s">
        <v>220</v>
      </c>
      <c r="C26" s="383" t="s">
        <v>221</v>
      </c>
      <c r="D26" s="380">
        <f>SUM(E26:G26)</f>
        <v>0</v>
      </c>
      <c r="E26" s="380">
        <f>Nr.6!M23</f>
        <v>0</v>
      </c>
      <c r="F26" s="380">
        <f>Nr.6!N23</f>
        <v>0</v>
      </c>
      <c r="G26" s="380">
        <f>Nr.6!O23</f>
        <v>0</v>
      </c>
      <c r="H26" s="381">
        <f>Nr.6!L21</f>
        <v>0</v>
      </c>
    </row>
    <row r="27" spans="1:8">
      <c r="A27" s="29"/>
      <c r="B27" s="29"/>
      <c r="C27" s="29"/>
      <c r="D27" s="29"/>
      <c r="E27" s="29"/>
      <c r="F27" s="29"/>
      <c r="G27" s="29"/>
      <c r="H27" s="29"/>
    </row>
    <row r="28" spans="1:8" s="73" customFormat="1" ht="15" customHeight="1">
      <c r="A28" s="70"/>
      <c r="B28" s="71"/>
      <c r="C28" s="72"/>
      <c r="D28" s="69"/>
      <c r="E28" s="69"/>
      <c r="F28" s="69"/>
      <c r="G28" s="69"/>
      <c r="H28" s="69"/>
    </row>
    <row r="29" spans="1:8" ht="15" customHeight="1">
      <c r="A29" s="29"/>
      <c r="B29" s="29"/>
      <c r="C29" s="74" t="s">
        <v>98</v>
      </c>
      <c r="D29" s="31">
        <f>SUM(D21:D26)</f>
        <v>0</v>
      </c>
      <c r="E29" s="31">
        <f t="shared" ref="E29:H29" si="1">SUM(E21:E25)</f>
        <v>0</v>
      </c>
      <c r="F29" s="31">
        <f t="shared" si="1"/>
        <v>0</v>
      </c>
      <c r="G29" s="31">
        <f t="shared" si="1"/>
        <v>0</v>
      </c>
      <c r="H29" s="31">
        <f t="shared" si="1"/>
        <v>0</v>
      </c>
    </row>
    <row r="30" spans="1:8" ht="15" customHeight="1">
      <c r="C30" s="35" t="s">
        <v>99</v>
      </c>
      <c r="D30" s="75">
        <f>D29*0.1</f>
        <v>0</v>
      </c>
      <c r="E30" s="76"/>
      <c r="F30" s="77"/>
      <c r="G30" s="77"/>
    </row>
    <row r="31" spans="1:8" ht="15" customHeight="1">
      <c r="C31" s="35" t="s">
        <v>100</v>
      </c>
      <c r="D31" s="75">
        <f>D29*0.05</f>
        <v>0</v>
      </c>
      <c r="E31" s="78"/>
      <c r="F31" s="79"/>
      <c r="G31" s="79"/>
    </row>
    <row r="32" spans="1:8" ht="15" customHeight="1">
      <c r="C32" s="35" t="s">
        <v>101</v>
      </c>
      <c r="D32" s="75">
        <f>E29*0.2359</f>
        <v>0</v>
      </c>
      <c r="E32" s="78"/>
      <c r="F32" s="38"/>
      <c r="G32" s="38"/>
    </row>
    <row r="33" spans="1:8" ht="15" customHeight="1">
      <c r="C33" s="30" t="s">
        <v>102</v>
      </c>
      <c r="D33" s="80">
        <f>SUM(D29:D32)</f>
        <v>0</v>
      </c>
      <c r="E33" s="81"/>
      <c r="F33" s="40"/>
      <c r="G33" s="40"/>
    </row>
    <row r="34" spans="1:8" ht="15" customHeight="1">
      <c r="E34" s="38"/>
      <c r="F34" s="38"/>
      <c r="G34" s="38"/>
    </row>
    <row r="35" spans="1:8">
      <c r="A35" s="82"/>
      <c r="B35" s="41" t="s">
        <v>119</v>
      </c>
      <c r="C35" s="42"/>
      <c r="D35" s="341"/>
      <c r="E35" s="394"/>
      <c r="F35" s="394"/>
      <c r="G35" s="394"/>
      <c r="H35" s="394"/>
    </row>
    <row r="36" spans="1:8">
      <c r="A36" s="82"/>
      <c r="B36" s="43"/>
      <c r="C36" s="44" t="s">
        <v>120</v>
      </c>
      <c r="D36" s="340"/>
      <c r="E36" s="395"/>
      <c r="F36" s="395"/>
      <c r="G36" s="395"/>
      <c r="H36" s="395"/>
    </row>
    <row r="37" spans="1:8">
      <c r="A37" s="82"/>
      <c r="B37" s="41" t="s">
        <v>121</v>
      </c>
      <c r="C37" s="45"/>
      <c r="D37" s="83"/>
      <c r="E37" s="84"/>
      <c r="F37" s="84"/>
      <c r="G37" s="84"/>
      <c r="H37" s="85"/>
    </row>
    <row r="38" spans="1:8" ht="17.25" customHeight="1">
      <c r="A38" s="82"/>
      <c r="B38" s="8"/>
      <c r="C38" s="6"/>
      <c r="D38" s="86"/>
      <c r="E38" s="386"/>
      <c r="F38" s="386"/>
      <c r="G38" s="386"/>
      <c r="H38" s="386"/>
    </row>
    <row r="39" spans="1:8">
      <c r="A39" s="82"/>
      <c r="B39" s="41" t="s">
        <v>122</v>
      </c>
      <c r="C39" s="42"/>
      <c r="D39" s="87"/>
      <c r="E39" s="82"/>
      <c r="F39" s="82"/>
      <c r="G39" s="82"/>
      <c r="H39" s="82"/>
    </row>
    <row r="40" spans="1:8" ht="18" customHeight="1">
      <c r="A40" s="82"/>
      <c r="B40" s="8"/>
      <c r="C40" s="44" t="s">
        <v>120</v>
      </c>
      <c r="D40" s="87"/>
      <c r="E40" s="82"/>
      <c r="F40" s="82"/>
      <c r="G40" s="82"/>
      <c r="H40" s="82"/>
    </row>
    <row r="41" spans="1:8">
      <c r="B41" s="41" t="s">
        <v>121</v>
      </c>
      <c r="C41" s="45"/>
    </row>
  </sheetData>
  <mergeCells count="7">
    <mergeCell ref="E38:H38"/>
    <mergeCell ref="A7:H7"/>
    <mergeCell ref="A16:A18"/>
    <mergeCell ref="B16:B18"/>
    <mergeCell ref="E16:G16"/>
    <mergeCell ref="E35:H35"/>
    <mergeCell ref="E36:H36"/>
  </mergeCells>
  <pageMargins left="0.78740157480314965" right="0.51181102362204722" top="0.98425196850393704" bottom="0.39370078740157483" header="0" footer="0"/>
  <pageSetup paperSize="9" scale="69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S183"/>
  <sheetViews>
    <sheetView showZeros="0" view="pageBreakPreview" topLeftCell="A40" zoomScale="90" zoomScaleNormal="100" zoomScaleSheetLayoutView="90" workbookViewId="0">
      <selection activeCell="C19" sqref="C19"/>
    </sheetView>
  </sheetViews>
  <sheetFormatPr defaultRowHeight="12.75"/>
  <cols>
    <col min="1" max="2" width="9.140625" style="140"/>
    <col min="3" max="3" width="46" style="140" customWidth="1"/>
    <col min="4" max="6" width="9.140625" style="140"/>
    <col min="7" max="7" width="10.42578125" style="140" customWidth="1"/>
    <col min="8" max="15" width="9.140625" style="140"/>
    <col min="16" max="16" width="9.85546875" style="140" bestFit="1" customWidth="1"/>
    <col min="17" max="16384" width="9.140625" style="140"/>
  </cols>
  <sheetData>
    <row r="1" spans="1:19">
      <c r="A1" s="399" t="s">
        <v>237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88"/>
      <c r="R1" s="88"/>
      <c r="S1" s="89"/>
    </row>
    <row r="2" spans="1:19">
      <c r="A2" s="400" t="s">
        <v>230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90"/>
      <c r="R2" s="90"/>
      <c r="S2" s="89"/>
    </row>
    <row r="3" spans="1:19">
      <c r="A3" s="401" t="s">
        <v>0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91"/>
      <c r="R3" s="91"/>
      <c r="S3" s="89"/>
    </row>
    <row r="4" spans="1:19">
      <c r="A4" s="178"/>
      <c r="B4" s="178"/>
      <c r="C4" s="178"/>
      <c r="D4" s="178"/>
      <c r="E4" s="178"/>
      <c r="F4" s="178"/>
      <c r="G4" s="178"/>
      <c r="H4" s="178"/>
      <c r="I4" s="178"/>
      <c r="J4" s="91"/>
      <c r="K4" s="91"/>
      <c r="L4" s="91"/>
      <c r="M4" s="91"/>
      <c r="N4" s="91"/>
      <c r="O4" s="91"/>
      <c r="P4" s="91"/>
      <c r="Q4" s="91"/>
      <c r="R4" s="91"/>
      <c r="S4" s="89"/>
    </row>
    <row r="5" spans="1:19">
      <c r="A5" s="89" t="s">
        <v>1</v>
      </c>
      <c r="B5" s="89"/>
      <c r="C5" s="89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89"/>
    </row>
    <row r="6" spans="1:19">
      <c r="A6" s="89" t="s">
        <v>2</v>
      </c>
      <c r="B6" s="89"/>
      <c r="C6" s="89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89"/>
    </row>
    <row r="7" spans="1:19">
      <c r="A7" s="89" t="s">
        <v>3</v>
      </c>
      <c r="B7" s="89"/>
      <c r="C7" s="89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89"/>
    </row>
    <row r="8" spans="1:19">
      <c r="A8" s="88"/>
      <c r="B8" s="88"/>
      <c r="C8" s="88"/>
      <c r="D8" s="92"/>
      <c r="E8" s="92"/>
      <c r="F8" s="92"/>
      <c r="G8" s="92"/>
      <c r="H8" s="92"/>
      <c r="I8" s="92"/>
      <c r="J8" s="88"/>
      <c r="K8" s="92"/>
      <c r="L8" s="92"/>
      <c r="M8" s="92"/>
      <c r="N8" s="92"/>
      <c r="O8" s="92"/>
      <c r="P8" s="309"/>
      <c r="Q8" s="92"/>
      <c r="R8" s="92"/>
      <c r="S8" s="89"/>
    </row>
    <row r="9" spans="1:19">
      <c r="A9" s="93"/>
      <c r="B9" s="93"/>
      <c r="C9" s="88"/>
      <c r="D9" s="92"/>
      <c r="E9" s="92"/>
      <c r="F9" s="92"/>
      <c r="G9" s="92"/>
      <c r="H9" s="92"/>
      <c r="I9" s="94"/>
      <c r="J9" s="88"/>
      <c r="K9" s="92"/>
      <c r="L9" s="92"/>
      <c r="M9" s="92"/>
      <c r="N9" s="92"/>
      <c r="O9" s="92"/>
      <c r="P9" s="92"/>
      <c r="Q9" s="92"/>
      <c r="R9" s="92"/>
      <c r="S9" s="89"/>
    </row>
    <row r="10" spans="1:19">
      <c r="A10" s="93"/>
      <c r="B10" s="93"/>
      <c r="C10" s="88"/>
      <c r="D10" s="92"/>
      <c r="E10" s="92"/>
      <c r="F10" s="92"/>
      <c r="G10" s="92"/>
      <c r="H10" s="92"/>
      <c r="I10" s="94"/>
      <c r="J10" s="88"/>
      <c r="K10" s="92"/>
      <c r="L10" s="92"/>
      <c r="M10" s="92"/>
      <c r="N10" s="92"/>
      <c r="O10" s="92"/>
      <c r="P10" s="92"/>
      <c r="Q10" s="92"/>
      <c r="R10" s="92"/>
      <c r="S10" s="89"/>
    </row>
    <row r="11" spans="1:19">
      <c r="A11" s="95" t="s">
        <v>4</v>
      </c>
      <c r="B11" s="95"/>
      <c r="C11" s="88"/>
      <c r="D11" s="92"/>
      <c r="E11" s="92"/>
      <c r="F11" s="92"/>
      <c r="G11" s="92"/>
      <c r="H11" s="92"/>
      <c r="I11" s="94"/>
      <c r="J11" s="88"/>
      <c r="K11" s="92"/>
      <c r="L11" s="92"/>
      <c r="M11" s="92"/>
      <c r="N11" s="92"/>
      <c r="O11" s="92"/>
      <c r="P11" s="92"/>
      <c r="Q11" s="92"/>
      <c r="R11" s="92"/>
      <c r="S11" s="89"/>
    </row>
    <row r="12" spans="1:19">
      <c r="A12" s="96"/>
      <c r="B12" s="402" t="s">
        <v>169</v>
      </c>
      <c r="C12" s="96"/>
      <c r="D12" s="97"/>
      <c r="E12" s="98"/>
      <c r="F12" s="405" t="s">
        <v>170</v>
      </c>
      <c r="G12" s="406"/>
      <c r="H12" s="406"/>
      <c r="I12" s="406"/>
      <c r="J12" s="406"/>
      <c r="K12" s="407"/>
      <c r="L12" s="408" t="s">
        <v>171</v>
      </c>
      <c r="M12" s="409"/>
      <c r="N12" s="409"/>
      <c r="O12" s="409"/>
      <c r="P12" s="410"/>
    </row>
    <row r="13" spans="1:19">
      <c r="A13" s="99" t="s">
        <v>124</v>
      </c>
      <c r="B13" s="403"/>
      <c r="C13" s="99" t="s">
        <v>172</v>
      </c>
      <c r="D13" s="100" t="s">
        <v>173</v>
      </c>
      <c r="E13" s="101" t="s">
        <v>174</v>
      </c>
      <c r="F13" s="97" t="s">
        <v>175</v>
      </c>
      <c r="G13" s="97" t="s">
        <v>176</v>
      </c>
      <c r="H13" s="102"/>
      <c r="I13" s="102"/>
      <c r="J13" s="102"/>
      <c r="K13" s="102"/>
      <c r="L13" s="97" t="s">
        <v>177</v>
      </c>
      <c r="M13" s="102"/>
      <c r="N13" s="102"/>
      <c r="O13" s="102"/>
      <c r="P13" s="97"/>
    </row>
    <row r="14" spans="1:19" ht="15" customHeight="1">
      <c r="A14" s="99" t="s">
        <v>178</v>
      </c>
      <c r="B14" s="403"/>
      <c r="C14" s="99" t="s">
        <v>179</v>
      </c>
      <c r="D14" s="100" t="s">
        <v>180</v>
      </c>
      <c r="E14" s="103" t="s">
        <v>181</v>
      </c>
      <c r="F14" s="100" t="s">
        <v>182</v>
      </c>
      <c r="G14" s="100" t="s">
        <v>183</v>
      </c>
      <c r="H14" s="100" t="s">
        <v>184</v>
      </c>
      <c r="I14" s="100" t="s">
        <v>185</v>
      </c>
      <c r="J14" s="100" t="s">
        <v>186</v>
      </c>
      <c r="K14" s="100" t="s">
        <v>187</v>
      </c>
      <c r="L14" s="100" t="s">
        <v>188</v>
      </c>
      <c r="M14" s="100" t="s">
        <v>184</v>
      </c>
      <c r="N14" s="100" t="s">
        <v>185</v>
      </c>
      <c r="O14" s="100" t="s">
        <v>186</v>
      </c>
      <c r="P14" s="100" t="s">
        <v>189</v>
      </c>
    </row>
    <row r="15" spans="1:19">
      <c r="A15" s="99"/>
      <c r="B15" s="404"/>
      <c r="C15" s="104"/>
      <c r="D15" s="105"/>
      <c r="E15" s="103"/>
      <c r="F15" s="105" t="s">
        <v>168</v>
      </c>
      <c r="G15" s="105" t="s">
        <v>190</v>
      </c>
      <c r="H15" s="105" t="s">
        <v>167</v>
      </c>
      <c r="I15" s="105" t="s">
        <v>167</v>
      </c>
      <c r="J15" s="105" t="s">
        <v>167</v>
      </c>
      <c r="K15" s="105" t="s">
        <v>167</v>
      </c>
      <c r="L15" s="105" t="s">
        <v>168</v>
      </c>
      <c r="M15" s="105" t="s">
        <v>167</v>
      </c>
      <c r="N15" s="105" t="s">
        <v>167</v>
      </c>
      <c r="O15" s="105" t="s">
        <v>167</v>
      </c>
      <c r="P15" s="105" t="s">
        <v>167</v>
      </c>
    </row>
    <row r="16" spans="1:19" ht="12.75" customHeight="1">
      <c r="A16" s="106">
        <v>1</v>
      </c>
      <c r="B16" s="106">
        <v>2</v>
      </c>
      <c r="C16" s="106">
        <v>3</v>
      </c>
      <c r="D16" s="106">
        <v>4</v>
      </c>
      <c r="E16" s="106">
        <v>5</v>
      </c>
      <c r="F16" s="106">
        <v>6</v>
      </c>
      <c r="G16" s="106">
        <v>7</v>
      </c>
      <c r="H16" s="106">
        <v>8</v>
      </c>
      <c r="I16" s="106">
        <v>9</v>
      </c>
      <c r="J16" s="106">
        <v>10</v>
      </c>
      <c r="K16" s="106">
        <v>11</v>
      </c>
      <c r="L16" s="106">
        <v>12</v>
      </c>
      <c r="M16" s="106">
        <v>13</v>
      </c>
      <c r="N16" s="106">
        <v>14</v>
      </c>
      <c r="O16" s="106">
        <v>15</v>
      </c>
      <c r="P16" s="106">
        <v>16</v>
      </c>
    </row>
    <row r="17" spans="1:16" ht="12.75" customHeight="1">
      <c r="A17" s="143"/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t="12.75" customHeight="1">
      <c r="A18" s="144"/>
      <c r="B18" s="144"/>
      <c r="C18" s="289" t="s">
        <v>7</v>
      </c>
      <c r="D18" s="145"/>
      <c r="E18" s="145"/>
      <c r="F18" s="145"/>
      <c r="G18" s="145"/>
      <c r="H18" s="146"/>
      <c r="I18" s="146"/>
      <c r="J18" s="146"/>
      <c r="K18" s="146"/>
      <c r="L18" s="146"/>
      <c r="M18" s="146"/>
      <c r="N18" s="146"/>
      <c r="O18" s="146"/>
      <c r="P18" s="146"/>
    </row>
    <row r="19" spans="1:16">
      <c r="A19" s="147" t="s">
        <v>6</v>
      </c>
      <c r="B19" s="147"/>
      <c r="C19" s="290" t="s">
        <v>212</v>
      </c>
      <c r="D19" s="147" t="s">
        <v>8</v>
      </c>
      <c r="E19" s="148">
        <v>325</v>
      </c>
      <c r="F19" s="148"/>
      <c r="G19" s="148"/>
      <c r="H19" s="276">
        <f>F19*G19</f>
        <v>0</v>
      </c>
      <c r="I19" s="276"/>
      <c r="J19" s="276"/>
      <c r="K19" s="168">
        <f>J19+I19+H19</f>
        <v>0</v>
      </c>
      <c r="L19" s="109">
        <f t="shared" ref="L19:L68" si="0">E19*F19</f>
        <v>0</v>
      </c>
      <c r="M19" s="168">
        <f t="shared" ref="M19:M39" si="1">ROUND(H19*E19,2)</f>
        <v>0</v>
      </c>
      <c r="N19" s="168">
        <f t="shared" ref="N19:N39" si="2">ROUND(I19*E19,2)</f>
        <v>0</v>
      </c>
      <c r="O19" s="168">
        <f t="shared" ref="O19:O39" si="3">ROUND(J19*E19,2)</f>
        <v>0</v>
      </c>
      <c r="P19" s="149">
        <f>O19+N19+M19</f>
        <v>0</v>
      </c>
    </row>
    <row r="20" spans="1:16">
      <c r="A20" s="147">
        <f>A19+1</f>
        <v>2</v>
      </c>
      <c r="B20" s="147"/>
      <c r="C20" s="293" t="s">
        <v>9</v>
      </c>
      <c r="D20" s="147" t="s">
        <v>10</v>
      </c>
      <c r="E20" s="148">
        <v>1</v>
      </c>
      <c r="F20" s="148"/>
      <c r="G20" s="148"/>
      <c r="H20" s="276">
        <f t="shared" ref="H20:H83" si="4">F20*G20</f>
        <v>0</v>
      </c>
      <c r="I20" s="276"/>
      <c r="J20" s="276"/>
      <c r="K20" s="168">
        <f>J20+I20+H20</f>
        <v>0</v>
      </c>
      <c r="L20" s="109">
        <f t="shared" si="0"/>
        <v>0</v>
      </c>
      <c r="M20" s="168">
        <f t="shared" si="1"/>
        <v>0</v>
      </c>
      <c r="N20" s="168">
        <f t="shared" si="2"/>
        <v>0</v>
      </c>
      <c r="O20" s="168">
        <f t="shared" si="3"/>
        <v>0</v>
      </c>
      <c r="P20" s="149">
        <f>O20+N20+M20</f>
        <v>0</v>
      </c>
    </row>
    <row r="21" spans="1:16">
      <c r="A21" s="147">
        <f t="shared" ref="A21:A39" si="5">A20+1</f>
        <v>3</v>
      </c>
      <c r="B21" s="147"/>
      <c r="C21" s="293" t="s">
        <v>11</v>
      </c>
      <c r="D21" s="147" t="s">
        <v>10</v>
      </c>
      <c r="E21" s="148">
        <v>1</v>
      </c>
      <c r="F21" s="148"/>
      <c r="G21" s="148"/>
      <c r="H21" s="276">
        <f t="shared" si="4"/>
        <v>0</v>
      </c>
      <c r="I21" s="276"/>
      <c r="J21" s="276"/>
      <c r="K21" s="168">
        <f t="shared" ref="K21:K56" si="6">J21+I21+H21</f>
        <v>0</v>
      </c>
      <c r="L21" s="109">
        <f t="shared" si="0"/>
        <v>0</v>
      </c>
      <c r="M21" s="168">
        <f t="shared" si="1"/>
        <v>0</v>
      </c>
      <c r="N21" s="168">
        <f t="shared" si="2"/>
        <v>0</v>
      </c>
      <c r="O21" s="168">
        <f t="shared" si="3"/>
        <v>0</v>
      </c>
      <c r="P21" s="149">
        <f t="shared" ref="P21:P56" si="7">O21+N21+M21</f>
        <v>0</v>
      </c>
    </row>
    <row r="22" spans="1:16">
      <c r="A22" s="147">
        <f t="shared" si="5"/>
        <v>4</v>
      </c>
      <c r="B22" s="147"/>
      <c r="C22" s="291" t="s">
        <v>208</v>
      </c>
      <c r="D22" s="147" t="s">
        <v>12</v>
      </c>
      <c r="E22" s="148">
        <v>2</v>
      </c>
      <c r="F22" s="148"/>
      <c r="G22" s="148"/>
      <c r="H22" s="276">
        <f t="shared" si="4"/>
        <v>0</v>
      </c>
      <c r="I22" s="276"/>
      <c r="J22" s="276"/>
      <c r="K22" s="168">
        <f t="shared" si="6"/>
        <v>0</v>
      </c>
      <c r="L22" s="109">
        <f t="shared" si="0"/>
        <v>0</v>
      </c>
      <c r="M22" s="168">
        <f t="shared" si="1"/>
        <v>0</v>
      </c>
      <c r="N22" s="168">
        <f t="shared" si="2"/>
        <v>0</v>
      </c>
      <c r="O22" s="168">
        <f t="shared" si="3"/>
        <v>0</v>
      </c>
      <c r="P22" s="149">
        <f t="shared" si="7"/>
        <v>0</v>
      </c>
    </row>
    <row r="23" spans="1:16">
      <c r="A23" s="147">
        <f t="shared" si="5"/>
        <v>5</v>
      </c>
      <c r="B23" s="147"/>
      <c r="C23" s="291" t="s">
        <v>209</v>
      </c>
      <c r="D23" s="147"/>
      <c r="E23" s="148">
        <v>1</v>
      </c>
      <c r="F23" s="148"/>
      <c r="G23" s="148"/>
      <c r="H23" s="276">
        <f t="shared" si="4"/>
        <v>0</v>
      </c>
      <c r="I23" s="276"/>
      <c r="J23" s="276"/>
      <c r="K23" s="168">
        <f t="shared" ref="K23:K28" si="8">J23+I23+H23</f>
        <v>0</v>
      </c>
      <c r="L23" s="109">
        <f t="shared" ref="L23" si="9">E23*F23</f>
        <v>0</v>
      </c>
      <c r="M23" s="168">
        <f t="shared" ref="M23" si="10">ROUND(H23*E23,2)</f>
        <v>0</v>
      </c>
      <c r="N23" s="168">
        <f t="shared" ref="N23" si="11">ROUND(I23*E23,2)</f>
        <v>0</v>
      </c>
      <c r="O23" s="168">
        <f t="shared" ref="O23" si="12">ROUND(J23*E23,2)</f>
        <v>0</v>
      </c>
      <c r="P23" s="149">
        <f t="shared" ref="P23:P28" si="13">O23+N23+M23</f>
        <v>0</v>
      </c>
    </row>
    <row r="24" spans="1:16" ht="25.5">
      <c r="A24" s="147">
        <f t="shared" si="5"/>
        <v>6</v>
      </c>
      <c r="B24" s="147"/>
      <c r="C24" s="291" t="s">
        <v>210</v>
      </c>
      <c r="D24" s="147" t="s">
        <v>12</v>
      </c>
      <c r="E24" s="148">
        <v>2</v>
      </c>
      <c r="F24" s="148"/>
      <c r="G24" s="148"/>
      <c r="H24" s="276">
        <f t="shared" si="4"/>
        <v>0</v>
      </c>
      <c r="I24" s="276"/>
      <c r="J24" s="276"/>
      <c r="K24" s="168">
        <f t="shared" si="8"/>
        <v>0</v>
      </c>
      <c r="L24" s="109">
        <f t="shared" si="0"/>
        <v>0</v>
      </c>
      <c r="M24" s="168">
        <f t="shared" si="1"/>
        <v>0</v>
      </c>
      <c r="N24" s="168">
        <f t="shared" si="2"/>
        <v>0</v>
      </c>
      <c r="O24" s="168">
        <f t="shared" si="3"/>
        <v>0</v>
      </c>
      <c r="P24" s="149">
        <f t="shared" si="13"/>
        <v>0</v>
      </c>
    </row>
    <row r="25" spans="1:16" ht="25.5">
      <c r="A25" s="147">
        <f t="shared" si="5"/>
        <v>7</v>
      </c>
      <c r="B25" s="147"/>
      <c r="C25" s="291" t="s">
        <v>211</v>
      </c>
      <c r="D25" s="147" t="s">
        <v>12</v>
      </c>
      <c r="E25" s="148">
        <v>1</v>
      </c>
      <c r="F25" s="148"/>
      <c r="G25" s="148"/>
      <c r="H25" s="276">
        <f t="shared" si="4"/>
        <v>0</v>
      </c>
      <c r="I25" s="276"/>
      <c r="J25" s="276"/>
      <c r="K25" s="168">
        <f t="shared" si="8"/>
        <v>0</v>
      </c>
      <c r="L25" s="109">
        <f t="shared" ref="L25" si="14">E25*F25</f>
        <v>0</v>
      </c>
      <c r="M25" s="168">
        <f t="shared" ref="M25" si="15">ROUND(H25*E25,2)</f>
        <v>0</v>
      </c>
      <c r="N25" s="168">
        <f t="shared" ref="N25" si="16">ROUND(I25*E25,2)</f>
        <v>0</v>
      </c>
      <c r="O25" s="168">
        <f t="shared" ref="O25" si="17">ROUND(J25*E25,2)</f>
        <v>0</v>
      </c>
      <c r="P25" s="149">
        <f t="shared" si="13"/>
        <v>0</v>
      </c>
    </row>
    <row r="26" spans="1:16" ht="25.5">
      <c r="A26" s="147">
        <f t="shared" si="5"/>
        <v>8</v>
      </c>
      <c r="B26" s="147"/>
      <c r="C26" s="291" t="s">
        <v>20</v>
      </c>
      <c r="D26" s="147" t="s">
        <v>12</v>
      </c>
      <c r="E26" s="148">
        <v>3</v>
      </c>
      <c r="F26" s="148"/>
      <c r="G26" s="148"/>
      <c r="H26" s="276">
        <f t="shared" si="4"/>
        <v>0</v>
      </c>
      <c r="I26" s="276"/>
      <c r="J26" s="276"/>
      <c r="K26" s="168">
        <f t="shared" si="8"/>
        <v>0</v>
      </c>
      <c r="L26" s="109">
        <f>E26*F26</f>
        <v>0</v>
      </c>
      <c r="M26" s="168">
        <f>ROUND(H26*E26,2)</f>
        <v>0</v>
      </c>
      <c r="N26" s="168">
        <f>ROUND(I26*E26,2)</f>
        <v>0</v>
      </c>
      <c r="O26" s="168">
        <f>ROUND(J26*E26,2)</f>
        <v>0</v>
      </c>
      <c r="P26" s="149">
        <f t="shared" si="13"/>
        <v>0</v>
      </c>
    </row>
    <row r="27" spans="1:16" ht="25.5">
      <c r="A27" s="147">
        <f t="shared" si="5"/>
        <v>9</v>
      </c>
      <c r="B27" s="147"/>
      <c r="C27" s="291" t="s">
        <v>21</v>
      </c>
      <c r="D27" s="147" t="s">
        <v>12</v>
      </c>
      <c r="E27" s="148">
        <v>2</v>
      </c>
      <c r="F27" s="148"/>
      <c r="G27" s="148"/>
      <c r="H27" s="276">
        <f t="shared" si="4"/>
        <v>0</v>
      </c>
      <c r="I27" s="276"/>
      <c r="J27" s="276"/>
      <c r="K27" s="168">
        <f t="shared" si="8"/>
        <v>0</v>
      </c>
      <c r="L27" s="109">
        <f>E27*F27</f>
        <v>0</v>
      </c>
      <c r="M27" s="168">
        <f>ROUND(H27*E27,2)</f>
        <v>0</v>
      </c>
      <c r="N27" s="168">
        <f>ROUND(I27*E27,2)</f>
        <v>0</v>
      </c>
      <c r="O27" s="168">
        <f>ROUND(J27*E27,2)</f>
        <v>0</v>
      </c>
      <c r="P27" s="149">
        <f t="shared" si="13"/>
        <v>0</v>
      </c>
    </row>
    <row r="28" spans="1:16" ht="25.5">
      <c r="A28" s="147">
        <f t="shared" si="5"/>
        <v>10</v>
      </c>
      <c r="B28" s="147"/>
      <c r="C28" s="291" t="s">
        <v>22</v>
      </c>
      <c r="D28" s="147" t="s">
        <v>12</v>
      </c>
      <c r="E28" s="148">
        <v>1</v>
      </c>
      <c r="F28" s="148"/>
      <c r="G28" s="148"/>
      <c r="H28" s="276">
        <f t="shared" si="4"/>
        <v>0</v>
      </c>
      <c r="I28" s="276"/>
      <c r="J28" s="276"/>
      <c r="K28" s="168">
        <f t="shared" si="8"/>
        <v>0</v>
      </c>
      <c r="L28" s="109">
        <f>E28*F28</f>
        <v>0</v>
      </c>
      <c r="M28" s="168">
        <f>ROUND(H28*E28,2)</f>
        <v>0</v>
      </c>
      <c r="N28" s="168">
        <f>ROUND(I28*E28,2)</f>
        <v>0</v>
      </c>
      <c r="O28" s="168">
        <f>ROUND(J28*E28,2)</f>
        <v>0</v>
      </c>
      <c r="P28" s="149">
        <f t="shared" si="13"/>
        <v>0</v>
      </c>
    </row>
    <row r="29" spans="1:16">
      <c r="A29" s="147">
        <f t="shared" si="5"/>
        <v>11</v>
      </c>
      <c r="B29" s="147"/>
      <c r="C29" s="291" t="s">
        <v>13</v>
      </c>
      <c r="D29" s="147" t="s">
        <v>14</v>
      </c>
      <c r="E29" s="148">
        <v>18</v>
      </c>
      <c r="F29" s="148"/>
      <c r="G29" s="148"/>
      <c r="H29" s="276">
        <f t="shared" si="4"/>
        <v>0</v>
      </c>
      <c r="I29" s="276"/>
      <c r="J29" s="276"/>
      <c r="K29" s="168">
        <f t="shared" si="6"/>
        <v>0</v>
      </c>
      <c r="L29" s="109">
        <f t="shared" si="0"/>
        <v>0</v>
      </c>
      <c r="M29" s="168">
        <f t="shared" si="1"/>
        <v>0</v>
      </c>
      <c r="N29" s="168">
        <f t="shared" si="2"/>
        <v>0</v>
      </c>
      <c r="O29" s="168">
        <f t="shared" si="3"/>
        <v>0</v>
      </c>
      <c r="P29" s="149">
        <f t="shared" si="7"/>
        <v>0</v>
      </c>
    </row>
    <row r="30" spans="1:16">
      <c r="A30" s="147">
        <f t="shared" si="5"/>
        <v>12</v>
      </c>
      <c r="B30" s="147"/>
      <c r="C30" s="291" t="s">
        <v>15</v>
      </c>
      <c r="D30" s="147" t="s">
        <v>14</v>
      </c>
      <c r="E30" s="148">
        <v>6</v>
      </c>
      <c r="F30" s="148"/>
      <c r="G30" s="148"/>
      <c r="H30" s="276">
        <f t="shared" si="4"/>
        <v>0</v>
      </c>
      <c r="I30" s="276"/>
      <c r="J30" s="276"/>
      <c r="K30" s="168">
        <f>J30+I30+H30</f>
        <v>0</v>
      </c>
      <c r="L30" s="109">
        <f t="shared" si="0"/>
        <v>0</v>
      </c>
      <c r="M30" s="168">
        <f t="shared" si="1"/>
        <v>0</v>
      </c>
      <c r="N30" s="168">
        <f t="shared" si="2"/>
        <v>0</v>
      </c>
      <c r="O30" s="168">
        <f t="shared" si="3"/>
        <v>0</v>
      </c>
      <c r="P30" s="149">
        <f>O30+N30+M30</f>
        <v>0</v>
      </c>
    </row>
    <row r="31" spans="1:16">
      <c r="A31" s="147">
        <f t="shared" si="5"/>
        <v>13</v>
      </c>
      <c r="B31" s="147"/>
      <c r="C31" s="291" t="s">
        <v>16</v>
      </c>
      <c r="D31" s="147" t="s">
        <v>14</v>
      </c>
      <c r="E31" s="148">
        <v>12</v>
      </c>
      <c r="F31" s="148"/>
      <c r="G31" s="148"/>
      <c r="H31" s="276">
        <f t="shared" si="4"/>
        <v>0</v>
      </c>
      <c r="I31" s="276"/>
      <c r="J31" s="276"/>
      <c r="K31" s="168">
        <f>J31+I31+H31</f>
        <v>0</v>
      </c>
      <c r="L31" s="109">
        <f t="shared" si="0"/>
        <v>0</v>
      </c>
      <c r="M31" s="168">
        <f t="shared" si="1"/>
        <v>0</v>
      </c>
      <c r="N31" s="168">
        <f t="shared" si="2"/>
        <v>0</v>
      </c>
      <c r="O31" s="168">
        <f t="shared" si="3"/>
        <v>0</v>
      </c>
      <c r="P31" s="149">
        <f>O31+N31+M31</f>
        <v>0</v>
      </c>
    </row>
    <row r="32" spans="1:16">
      <c r="A32" s="147">
        <f t="shared" si="5"/>
        <v>14</v>
      </c>
      <c r="B32" s="147"/>
      <c r="C32" s="291" t="s">
        <v>18</v>
      </c>
      <c r="D32" s="367" t="s">
        <v>12</v>
      </c>
      <c r="E32" s="368">
        <v>2</v>
      </c>
      <c r="F32" s="148"/>
      <c r="G32" s="148"/>
      <c r="H32" s="276">
        <f t="shared" si="4"/>
        <v>0</v>
      </c>
      <c r="I32" s="276"/>
      <c r="J32" s="276"/>
      <c r="K32" s="168">
        <f t="shared" ref="K32:K33" si="18">J32+I32+H32</f>
        <v>0</v>
      </c>
      <c r="L32" s="109">
        <f t="shared" ref="L32:L33" si="19">E32*F32</f>
        <v>0</v>
      </c>
      <c r="M32" s="168">
        <f t="shared" ref="M32:M33" si="20">ROUND(H32*E32,2)</f>
        <v>0</v>
      </c>
      <c r="N32" s="168">
        <f t="shared" ref="N32:N33" si="21">ROUND(I32*E32,2)</f>
        <v>0</v>
      </c>
      <c r="O32" s="168">
        <f t="shared" ref="O32:O33" si="22">ROUND(J32*E32,2)</f>
        <v>0</v>
      </c>
      <c r="P32" s="149">
        <f t="shared" ref="P32:P33" si="23">O32+N32+M32</f>
        <v>0</v>
      </c>
    </row>
    <row r="33" spans="1:16">
      <c r="A33" s="147">
        <f t="shared" si="5"/>
        <v>15</v>
      </c>
      <c r="B33" s="147"/>
      <c r="C33" s="291" t="s">
        <v>19</v>
      </c>
      <c r="D33" s="367" t="s">
        <v>12</v>
      </c>
      <c r="E33" s="368">
        <v>1</v>
      </c>
      <c r="F33" s="148"/>
      <c r="G33" s="148"/>
      <c r="H33" s="276">
        <f t="shared" si="4"/>
        <v>0</v>
      </c>
      <c r="I33" s="276"/>
      <c r="J33" s="276"/>
      <c r="K33" s="168">
        <f t="shared" si="18"/>
        <v>0</v>
      </c>
      <c r="L33" s="109">
        <f t="shared" si="19"/>
        <v>0</v>
      </c>
      <c r="M33" s="168">
        <f t="shared" si="20"/>
        <v>0</v>
      </c>
      <c r="N33" s="168">
        <f t="shared" si="21"/>
        <v>0</v>
      </c>
      <c r="O33" s="168">
        <f t="shared" si="22"/>
        <v>0</v>
      </c>
      <c r="P33" s="149">
        <f t="shared" si="23"/>
        <v>0</v>
      </c>
    </row>
    <row r="34" spans="1:16">
      <c r="A34" s="147">
        <f t="shared" si="5"/>
        <v>16</v>
      </c>
      <c r="B34" s="147"/>
      <c r="C34" s="291" t="s">
        <v>213</v>
      </c>
      <c r="D34" s="147" t="s">
        <v>12</v>
      </c>
      <c r="E34" s="148">
        <v>10</v>
      </c>
      <c r="F34" s="148"/>
      <c r="G34" s="148"/>
      <c r="H34" s="276">
        <f t="shared" si="4"/>
        <v>0</v>
      </c>
      <c r="I34" s="276"/>
      <c r="J34" s="276"/>
      <c r="K34" s="168">
        <f t="shared" si="6"/>
        <v>0</v>
      </c>
      <c r="L34" s="109">
        <f t="shared" si="0"/>
        <v>0</v>
      </c>
      <c r="M34" s="168">
        <f t="shared" si="1"/>
        <v>0</v>
      </c>
      <c r="N34" s="168">
        <f t="shared" si="2"/>
        <v>0</v>
      </c>
      <c r="O34" s="168">
        <f t="shared" si="3"/>
        <v>0</v>
      </c>
      <c r="P34" s="149">
        <f t="shared" si="7"/>
        <v>0</v>
      </c>
    </row>
    <row r="35" spans="1:16">
      <c r="A35" s="147">
        <f t="shared" si="5"/>
        <v>17</v>
      </c>
      <c r="B35" s="147"/>
      <c r="C35" s="291" t="s">
        <v>214</v>
      </c>
      <c r="D35" s="147" t="s">
        <v>12</v>
      </c>
      <c r="E35" s="148">
        <v>2</v>
      </c>
      <c r="F35" s="148"/>
      <c r="G35" s="148"/>
      <c r="H35" s="276">
        <f t="shared" si="4"/>
        <v>0</v>
      </c>
      <c r="I35" s="276"/>
      <c r="J35" s="276"/>
      <c r="K35" s="168">
        <f>J35+I35+H35</f>
        <v>0</v>
      </c>
      <c r="L35" s="109">
        <f t="shared" si="0"/>
        <v>0</v>
      </c>
      <c r="M35" s="168">
        <f t="shared" si="1"/>
        <v>0</v>
      </c>
      <c r="N35" s="168">
        <f t="shared" si="2"/>
        <v>0</v>
      </c>
      <c r="O35" s="168">
        <f t="shared" si="3"/>
        <v>0</v>
      </c>
      <c r="P35" s="149">
        <f>O35+N35+M35</f>
        <v>0</v>
      </c>
    </row>
    <row r="36" spans="1:16">
      <c r="A36" s="147">
        <f t="shared" si="5"/>
        <v>18</v>
      </c>
      <c r="B36" s="147"/>
      <c r="C36" s="291" t="s">
        <v>215</v>
      </c>
      <c r="D36" s="147" t="s">
        <v>12</v>
      </c>
      <c r="E36" s="148">
        <v>4</v>
      </c>
      <c r="F36" s="148"/>
      <c r="G36" s="148"/>
      <c r="H36" s="276">
        <f t="shared" si="4"/>
        <v>0</v>
      </c>
      <c r="I36" s="276"/>
      <c r="J36" s="276"/>
      <c r="K36" s="168">
        <f>J36+I36+H36</f>
        <v>0</v>
      </c>
      <c r="L36" s="109">
        <f t="shared" si="0"/>
        <v>0</v>
      </c>
      <c r="M36" s="168">
        <f t="shared" si="1"/>
        <v>0</v>
      </c>
      <c r="N36" s="168">
        <f t="shared" si="2"/>
        <v>0</v>
      </c>
      <c r="O36" s="168">
        <f t="shared" si="3"/>
        <v>0</v>
      </c>
      <c r="P36" s="149">
        <f>O36+N36+M36</f>
        <v>0</v>
      </c>
    </row>
    <row r="37" spans="1:16">
      <c r="A37" s="147">
        <f t="shared" si="5"/>
        <v>19</v>
      </c>
      <c r="B37" s="147"/>
      <c r="C37" s="291" t="s">
        <v>17</v>
      </c>
      <c r="D37" s="147" t="s">
        <v>12</v>
      </c>
      <c r="E37" s="148">
        <v>2</v>
      </c>
      <c r="F37" s="148"/>
      <c r="G37" s="148"/>
      <c r="H37" s="276">
        <f t="shared" si="4"/>
        <v>0</v>
      </c>
      <c r="I37" s="276"/>
      <c r="J37" s="276"/>
      <c r="K37" s="168">
        <f>J37+I37+H37</f>
        <v>0</v>
      </c>
      <c r="L37" s="109">
        <f t="shared" si="0"/>
        <v>0</v>
      </c>
      <c r="M37" s="168">
        <f t="shared" si="1"/>
        <v>0</v>
      </c>
      <c r="N37" s="168">
        <f t="shared" si="2"/>
        <v>0</v>
      </c>
      <c r="O37" s="168">
        <f t="shared" si="3"/>
        <v>0</v>
      </c>
      <c r="P37" s="149">
        <f>O37+N37+M37</f>
        <v>0</v>
      </c>
    </row>
    <row r="38" spans="1:16">
      <c r="A38" s="147">
        <f t="shared" si="5"/>
        <v>20</v>
      </c>
      <c r="B38" s="147"/>
      <c r="C38" s="291" t="s">
        <v>23</v>
      </c>
      <c r="D38" s="147" t="s">
        <v>10</v>
      </c>
      <c r="E38" s="148">
        <v>2</v>
      </c>
      <c r="F38" s="148"/>
      <c r="G38" s="148"/>
      <c r="H38" s="276">
        <f t="shared" si="4"/>
        <v>0</v>
      </c>
      <c r="I38" s="276"/>
      <c r="J38" s="276"/>
      <c r="K38" s="168">
        <f>J38+I38+H38</f>
        <v>0</v>
      </c>
      <c r="L38" s="109">
        <f t="shared" si="0"/>
        <v>0</v>
      </c>
      <c r="M38" s="168">
        <f t="shared" si="1"/>
        <v>0</v>
      </c>
      <c r="N38" s="168">
        <f t="shared" si="2"/>
        <v>0</v>
      </c>
      <c r="O38" s="168">
        <f t="shared" si="3"/>
        <v>0</v>
      </c>
      <c r="P38" s="149">
        <f>O38+N38+M38</f>
        <v>0</v>
      </c>
    </row>
    <row r="39" spans="1:16" ht="38.25">
      <c r="A39" s="147">
        <f t="shared" si="5"/>
        <v>21</v>
      </c>
      <c r="B39" s="147"/>
      <c r="C39" s="291" t="s">
        <v>216</v>
      </c>
      <c r="D39" s="147" t="s">
        <v>10</v>
      </c>
      <c r="E39" s="148">
        <v>1</v>
      </c>
      <c r="F39" s="148"/>
      <c r="G39" s="148"/>
      <c r="H39" s="276">
        <f t="shared" si="4"/>
        <v>0</v>
      </c>
      <c r="I39" s="276"/>
      <c r="J39" s="276"/>
      <c r="K39" s="168">
        <f>J39+I39+H39</f>
        <v>0</v>
      </c>
      <c r="L39" s="109">
        <f t="shared" si="0"/>
        <v>0</v>
      </c>
      <c r="M39" s="168">
        <f t="shared" si="1"/>
        <v>0</v>
      </c>
      <c r="N39" s="168">
        <f t="shared" si="2"/>
        <v>0</v>
      </c>
      <c r="O39" s="168">
        <f t="shared" si="3"/>
        <v>0</v>
      </c>
      <c r="P39" s="149">
        <f>O39+N39+M39</f>
        <v>0</v>
      </c>
    </row>
    <row r="40" spans="1:16">
      <c r="A40" s="147"/>
      <c r="B40" s="147"/>
      <c r="C40" s="292" t="s">
        <v>24</v>
      </c>
      <c r="D40" s="147"/>
      <c r="E40" s="148"/>
      <c r="F40" s="148"/>
      <c r="G40" s="148"/>
      <c r="H40" s="276">
        <f t="shared" si="4"/>
        <v>0</v>
      </c>
      <c r="I40" s="276"/>
      <c r="J40" s="276"/>
      <c r="K40" s="168"/>
      <c r="L40" s="109">
        <f t="shared" si="0"/>
        <v>0</v>
      </c>
      <c r="M40" s="168"/>
      <c r="N40" s="168"/>
      <c r="O40" s="168"/>
      <c r="P40" s="149"/>
    </row>
    <row r="41" spans="1:16">
      <c r="A41" s="147">
        <f>A39+1</f>
        <v>22</v>
      </c>
      <c r="B41" s="147"/>
      <c r="C41" s="291" t="s">
        <v>217</v>
      </c>
      <c r="D41" s="147" t="s">
        <v>10</v>
      </c>
      <c r="E41" s="148">
        <v>2</v>
      </c>
      <c r="F41" s="148"/>
      <c r="G41" s="148"/>
      <c r="H41" s="276">
        <f t="shared" si="4"/>
        <v>0</v>
      </c>
      <c r="I41" s="276"/>
      <c r="J41" s="276"/>
      <c r="K41" s="168">
        <f t="shared" si="6"/>
        <v>0</v>
      </c>
      <c r="L41" s="109">
        <f t="shared" si="0"/>
        <v>0</v>
      </c>
      <c r="M41" s="168">
        <f t="shared" ref="M41:M56" si="24">ROUND(H41*E41,2)</f>
        <v>0</v>
      </c>
      <c r="N41" s="168">
        <f t="shared" ref="N41:N56" si="25">ROUND(I41*E41,2)</f>
        <v>0</v>
      </c>
      <c r="O41" s="168">
        <f t="shared" ref="O41:O56" si="26">ROUND(J41*E41,2)</f>
        <v>0</v>
      </c>
      <c r="P41" s="149">
        <f t="shared" si="7"/>
        <v>0</v>
      </c>
    </row>
    <row r="42" spans="1:16">
      <c r="A42" s="147">
        <f>A41+1</f>
        <v>23</v>
      </c>
      <c r="B42" s="147"/>
      <c r="C42" s="291" t="s">
        <v>32</v>
      </c>
      <c r="D42" s="147" t="s">
        <v>10</v>
      </c>
      <c r="E42" s="148">
        <v>4</v>
      </c>
      <c r="F42" s="148"/>
      <c r="G42" s="148"/>
      <c r="H42" s="276">
        <f t="shared" si="4"/>
        <v>0</v>
      </c>
      <c r="I42" s="276"/>
      <c r="J42" s="276"/>
      <c r="K42" s="168">
        <f>J42+I42+H42</f>
        <v>0</v>
      </c>
      <c r="L42" s="109">
        <f>E42*F42</f>
        <v>0</v>
      </c>
      <c r="M42" s="168">
        <f>ROUND(H42*E42,2)</f>
        <v>0</v>
      </c>
      <c r="N42" s="168">
        <f>ROUND(I42*E42,2)</f>
        <v>0</v>
      </c>
      <c r="O42" s="168">
        <f>ROUND(J42*E42,2)</f>
        <v>0</v>
      </c>
      <c r="P42" s="149">
        <f>O42+N42+M42</f>
        <v>0</v>
      </c>
    </row>
    <row r="43" spans="1:16">
      <c r="A43" s="147">
        <f t="shared" ref="A43:A56" si="27">A42+1</f>
        <v>24</v>
      </c>
      <c r="B43" s="147"/>
      <c r="C43" s="291" t="s">
        <v>29</v>
      </c>
      <c r="D43" s="147" t="s">
        <v>10</v>
      </c>
      <c r="E43" s="148">
        <v>2</v>
      </c>
      <c r="F43" s="148"/>
      <c r="G43" s="148"/>
      <c r="H43" s="276">
        <f t="shared" si="4"/>
        <v>0</v>
      </c>
      <c r="I43" s="276"/>
      <c r="J43" s="276"/>
      <c r="K43" s="168">
        <f>J43+I43+H43</f>
        <v>0</v>
      </c>
      <c r="L43" s="109">
        <f>E43*F43</f>
        <v>0</v>
      </c>
      <c r="M43" s="168">
        <f>ROUND(H43*E43,2)</f>
        <v>0</v>
      </c>
      <c r="N43" s="168">
        <f>ROUND(I43*E43,2)</f>
        <v>0</v>
      </c>
      <c r="O43" s="168">
        <f>ROUND(J43*E43,2)</f>
        <v>0</v>
      </c>
      <c r="P43" s="149">
        <f>O43+N43+M43</f>
        <v>0</v>
      </c>
    </row>
    <row r="44" spans="1:16">
      <c r="A44" s="147">
        <f t="shared" si="27"/>
        <v>25</v>
      </c>
      <c r="B44" s="147"/>
      <c r="C44" s="291" t="s">
        <v>28</v>
      </c>
      <c r="D44" s="147" t="s">
        <v>10</v>
      </c>
      <c r="E44" s="148">
        <v>2</v>
      </c>
      <c r="F44" s="148"/>
      <c r="G44" s="148"/>
      <c r="H44" s="276">
        <f t="shared" si="4"/>
        <v>0</v>
      </c>
      <c r="I44" s="276"/>
      <c r="J44" s="276"/>
      <c r="K44" s="168">
        <f>J44+I44+H44</f>
        <v>0</v>
      </c>
      <c r="L44" s="109">
        <f>E44*F44</f>
        <v>0</v>
      </c>
      <c r="M44" s="168">
        <f>ROUND(H44*E44,2)</f>
        <v>0</v>
      </c>
      <c r="N44" s="168">
        <f>ROUND(I44*E44,2)</f>
        <v>0</v>
      </c>
      <c r="O44" s="168">
        <f>ROUND(J44*E44,2)</f>
        <v>0</v>
      </c>
      <c r="P44" s="149">
        <f>O44+N44+M44</f>
        <v>0</v>
      </c>
    </row>
    <row r="45" spans="1:16">
      <c r="A45" s="147">
        <f t="shared" si="27"/>
        <v>26</v>
      </c>
      <c r="B45" s="147"/>
      <c r="C45" s="140" t="s">
        <v>218</v>
      </c>
      <c r="D45" s="147" t="s">
        <v>10</v>
      </c>
      <c r="E45" s="148">
        <v>2</v>
      </c>
      <c r="F45" s="148"/>
      <c r="G45" s="148"/>
      <c r="H45" s="276">
        <f t="shared" si="4"/>
        <v>0</v>
      </c>
      <c r="I45" s="276"/>
      <c r="J45" s="276"/>
      <c r="K45" s="168">
        <f t="shared" ref="K45" si="28">J45+I45+H45</f>
        <v>0</v>
      </c>
      <c r="L45" s="109">
        <f t="shared" ref="L45" si="29">E45*F45</f>
        <v>0</v>
      </c>
      <c r="M45" s="168">
        <f t="shared" ref="M45" si="30">ROUND(H45*E45,2)</f>
        <v>0</v>
      </c>
      <c r="N45" s="168">
        <f t="shared" ref="N45" si="31">ROUND(I45*E45,2)</f>
        <v>0</v>
      </c>
      <c r="O45" s="168">
        <f t="shared" ref="O45" si="32">ROUND(J45*E45,2)</f>
        <v>0</v>
      </c>
      <c r="P45" s="149">
        <f t="shared" ref="P45" si="33">O45+N45+M45</f>
        <v>0</v>
      </c>
    </row>
    <row r="46" spans="1:16">
      <c r="A46" s="147">
        <f t="shared" si="27"/>
        <v>27</v>
      </c>
      <c r="B46" s="147"/>
      <c r="C46" s="291" t="s">
        <v>31</v>
      </c>
      <c r="D46" s="147" t="s">
        <v>10</v>
      </c>
      <c r="E46" s="148">
        <v>2</v>
      </c>
      <c r="F46" s="148"/>
      <c r="G46" s="148"/>
      <c r="H46" s="276">
        <f t="shared" si="4"/>
        <v>0</v>
      </c>
      <c r="I46" s="276"/>
      <c r="J46" s="276"/>
      <c r="K46" s="168">
        <f t="shared" ref="K46:K55" si="34">J46+I46+H46</f>
        <v>0</v>
      </c>
      <c r="L46" s="109">
        <f>E46*F46</f>
        <v>0</v>
      </c>
      <c r="M46" s="168">
        <f>ROUND(H46*E46,2)</f>
        <v>0</v>
      </c>
      <c r="N46" s="168">
        <f>ROUND(I46*E46,2)</f>
        <v>0</v>
      </c>
      <c r="O46" s="168">
        <f>ROUND(J46*E46,2)</f>
        <v>0</v>
      </c>
      <c r="P46" s="149">
        <f t="shared" ref="P46:P55" si="35">O46+N46+M46</f>
        <v>0</v>
      </c>
    </row>
    <row r="47" spans="1:16">
      <c r="A47" s="147">
        <f t="shared" si="27"/>
        <v>28</v>
      </c>
      <c r="B47" s="147"/>
      <c r="C47" s="291" t="s">
        <v>26</v>
      </c>
      <c r="D47" s="147" t="s">
        <v>10</v>
      </c>
      <c r="E47" s="148">
        <v>4</v>
      </c>
      <c r="F47" s="148"/>
      <c r="G47" s="148"/>
      <c r="H47" s="276">
        <f t="shared" si="4"/>
        <v>0</v>
      </c>
      <c r="I47" s="276"/>
      <c r="J47" s="276"/>
      <c r="K47" s="168">
        <f t="shared" si="34"/>
        <v>0</v>
      </c>
      <c r="L47" s="109">
        <f>E47*F47</f>
        <v>0</v>
      </c>
      <c r="M47" s="168">
        <f>ROUND(H47*E47,2)</f>
        <v>0</v>
      </c>
      <c r="N47" s="168">
        <f>ROUND(I47*E47,2)</f>
        <v>0</v>
      </c>
      <c r="O47" s="168">
        <f>ROUND(J47*E47,2)</f>
        <v>0</v>
      </c>
      <c r="P47" s="149">
        <f t="shared" si="35"/>
        <v>0</v>
      </c>
    </row>
    <row r="48" spans="1:16">
      <c r="A48" s="147">
        <f t="shared" si="27"/>
        <v>29</v>
      </c>
      <c r="B48" s="147"/>
      <c r="C48" s="291" t="s">
        <v>27</v>
      </c>
      <c r="D48" s="147" t="s">
        <v>10</v>
      </c>
      <c r="E48" s="148">
        <v>12</v>
      </c>
      <c r="F48" s="148"/>
      <c r="G48" s="148"/>
      <c r="H48" s="276">
        <f t="shared" si="4"/>
        <v>0</v>
      </c>
      <c r="I48" s="276"/>
      <c r="J48" s="276"/>
      <c r="K48" s="168">
        <f t="shared" si="34"/>
        <v>0</v>
      </c>
      <c r="L48" s="109">
        <f>E48*F48</f>
        <v>0</v>
      </c>
      <c r="M48" s="168">
        <f>ROUND(H48*E48,2)</f>
        <v>0</v>
      </c>
      <c r="N48" s="168">
        <f>ROUND(I48*E48,2)</f>
        <v>0</v>
      </c>
      <c r="O48" s="168">
        <f>ROUND(J48*E48,2)</f>
        <v>0</v>
      </c>
      <c r="P48" s="149">
        <f t="shared" si="35"/>
        <v>0</v>
      </c>
    </row>
    <row r="49" spans="1:16">
      <c r="A49" s="147">
        <f t="shared" si="27"/>
        <v>30</v>
      </c>
      <c r="B49" s="147"/>
      <c r="C49" s="291" t="s">
        <v>25</v>
      </c>
      <c r="D49" s="147" t="s">
        <v>10</v>
      </c>
      <c r="E49" s="148">
        <v>2</v>
      </c>
      <c r="F49" s="148"/>
      <c r="G49" s="148"/>
      <c r="H49" s="276">
        <f t="shared" si="4"/>
        <v>0</v>
      </c>
      <c r="I49" s="276"/>
      <c r="J49" s="276"/>
      <c r="K49" s="168">
        <f t="shared" si="34"/>
        <v>0</v>
      </c>
      <c r="L49" s="109">
        <f t="shared" si="0"/>
        <v>0</v>
      </c>
      <c r="M49" s="168">
        <f t="shared" si="24"/>
        <v>0</v>
      </c>
      <c r="N49" s="168">
        <f t="shared" si="25"/>
        <v>0</v>
      </c>
      <c r="O49" s="168">
        <f t="shared" si="26"/>
        <v>0</v>
      </c>
      <c r="P49" s="149">
        <f t="shared" si="35"/>
        <v>0</v>
      </c>
    </row>
    <row r="50" spans="1:16">
      <c r="A50" s="147">
        <f t="shared" si="27"/>
        <v>31</v>
      </c>
      <c r="B50" s="147"/>
      <c r="C50" s="291" t="s">
        <v>33</v>
      </c>
      <c r="D50" s="147" t="s">
        <v>10</v>
      </c>
      <c r="E50" s="148">
        <v>2</v>
      </c>
      <c r="F50" s="148"/>
      <c r="G50" s="148"/>
      <c r="H50" s="276">
        <f t="shared" si="4"/>
        <v>0</v>
      </c>
      <c r="I50" s="276"/>
      <c r="J50" s="276"/>
      <c r="K50" s="168">
        <f t="shared" si="34"/>
        <v>0</v>
      </c>
      <c r="L50" s="109">
        <f t="shared" ref="L50:L55" si="36">E50*F50</f>
        <v>0</v>
      </c>
      <c r="M50" s="168">
        <f t="shared" ref="M50:M55" si="37">ROUND(H50*E50,2)</f>
        <v>0</v>
      </c>
      <c r="N50" s="168">
        <f t="shared" ref="N50:N55" si="38">ROUND(I50*E50,2)</f>
        <v>0</v>
      </c>
      <c r="O50" s="168">
        <f t="shared" ref="O50:O55" si="39">ROUND(J50*E50,2)</f>
        <v>0</v>
      </c>
      <c r="P50" s="149">
        <f t="shared" si="35"/>
        <v>0</v>
      </c>
    </row>
    <row r="51" spans="1:16">
      <c r="A51" s="147">
        <f t="shared" si="27"/>
        <v>32</v>
      </c>
      <c r="B51" s="147"/>
      <c r="C51" s="291" t="s">
        <v>30</v>
      </c>
      <c r="D51" s="147" t="s">
        <v>10</v>
      </c>
      <c r="E51" s="148">
        <v>4</v>
      </c>
      <c r="F51" s="148"/>
      <c r="G51" s="148"/>
      <c r="H51" s="276">
        <f t="shared" si="4"/>
        <v>0</v>
      </c>
      <c r="I51" s="276"/>
      <c r="J51" s="276"/>
      <c r="K51" s="168">
        <f t="shared" si="34"/>
        <v>0</v>
      </c>
      <c r="L51" s="109">
        <f t="shared" si="36"/>
        <v>0</v>
      </c>
      <c r="M51" s="168">
        <f t="shared" si="37"/>
        <v>0</v>
      </c>
      <c r="N51" s="168">
        <f t="shared" si="38"/>
        <v>0</v>
      </c>
      <c r="O51" s="168">
        <f t="shared" si="39"/>
        <v>0</v>
      </c>
      <c r="P51" s="149">
        <f t="shared" si="35"/>
        <v>0</v>
      </c>
    </row>
    <row r="52" spans="1:16">
      <c r="A52" s="147">
        <f t="shared" si="27"/>
        <v>33</v>
      </c>
      <c r="B52" s="147"/>
      <c r="C52" s="293" t="s">
        <v>34</v>
      </c>
      <c r="D52" s="150" t="s">
        <v>14</v>
      </c>
      <c r="E52" s="151">
        <v>30</v>
      </c>
      <c r="F52" s="148"/>
      <c r="G52" s="148"/>
      <c r="H52" s="276">
        <f t="shared" si="4"/>
        <v>0</v>
      </c>
      <c r="I52" s="276"/>
      <c r="J52" s="276"/>
      <c r="K52" s="169">
        <f t="shared" si="34"/>
        <v>0</v>
      </c>
      <c r="L52" s="109">
        <f t="shared" si="36"/>
        <v>0</v>
      </c>
      <c r="M52" s="169">
        <f t="shared" si="37"/>
        <v>0</v>
      </c>
      <c r="N52" s="169">
        <f t="shared" si="38"/>
        <v>0</v>
      </c>
      <c r="O52" s="169">
        <f t="shared" si="39"/>
        <v>0</v>
      </c>
      <c r="P52" s="152">
        <f t="shared" si="35"/>
        <v>0</v>
      </c>
    </row>
    <row r="53" spans="1:16">
      <c r="A53" s="147">
        <f t="shared" si="27"/>
        <v>34</v>
      </c>
      <c r="B53" s="147"/>
      <c r="C53" s="291" t="s">
        <v>35</v>
      </c>
      <c r="D53" s="147" t="s">
        <v>14</v>
      </c>
      <c r="E53" s="148">
        <v>120</v>
      </c>
      <c r="F53" s="148"/>
      <c r="G53" s="148"/>
      <c r="H53" s="276">
        <f t="shared" si="4"/>
        <v>0</v>
      </c>
      <c r="I53" s="276"/>
      <c r="J53" s="276"/>
      <c r="K53" s="168">
        <f t="shared" si="34"/>
        <v>0</v>
      </c>
      <c r="L53" s="109">
        <f t="shared" si="36"/>
        <v>0</v>
      </c>
      <c r="M53" s="168">
        <f t="shared" si="37"/>
        <v>0</v>
      </c>
      <c r="N53" s="168">
        <f t="shared" si="38"/>
        <v>0</v>
      </c>
      <c r="O53" s="168">
        <f t="shared" si="39"/>
        <v>0</v>
      </c>
      <c r="P53" s="149">
        <f t="shared" si="35"/>
        <v>0</v>
      </c>
    </row>
    <row r="54" spans="1:16">
      <c r="A54" s="147">
        <f t="shared" si="27"/>
        <v>35</v>
      </c>
      <c r="B54" s="147"/>
      <c r="C54" s="291" t="s">
        <v>37</v>
      </c>
      <c r="D54" s="147" t="s">
        <v>14</v>
      </c>
      <c r="E54" s="148">
        <v>60</v>
      </c>
      <c r="F54" s="148"/>
      <c r="G54" s="148"/>
      <c r="H54" s="276">
        <f t="shared" si="4"/>
        <v>0</v>
      </c>
      <c r="I54" s="276"/>
      <c r="J54" s="276"/>
      <c r="K54" s="168">
        <f t="shared" si="34"/>
        <v>0</v>
      </c>
      <c r="L54" s="109">
        <f t="shared" si="36"/>
        <v>0</v>
      </c>
      <c r="M54" s="168">
        <f t="shared" si="37"/>
        <v>0</v>
      </c>
      <c r="N54" s="168">
        <f t="shared" si="38"/>
        <v>0</v>
      </c>
      <c r="O54" s="168">
        <f t="shared" si="39"/>
        <v>0</v>
      </c>
      <c r="P54" s="149">
        <f t="shared" si="35"/>
        <v>0</v>
      </c>
    </row>
    <row r="55" spans="1:16">
      <c r="A55" s="147">
        <f t="shared" si="27"/>
        <v>36</v>
      </c>
      <c r="B55" s="147"/>
      <c r="C55" s="291" t="s">
        <v>38</v>
      </c>
      <c r="D55" s="147" t="s">
        <v>10</v>
      </c>
      <c r="E55" s="148">
        <v>2</v>
      </c>
      <c r="F55" s="148"/>
      <c r="G55" s="148"/>
      <c r="H55" s="276">
        <f t="shared" si="4"/>
        <v>0</v>
      </c>
      <c r="I55" s="276"/>
      <c r="J55" s="276"/>
      <c r="K55" s="168">
        <f t="shared" si="34"/>
        <v>0</v>
      </c>
      <c r="L55" s="109">
        <f t="shared" si="36"/>
        <v>0</v>
      </c>
      <c r="M55" s="168">
        <f t="shared" si="37"/>
        <v>0</v>
      </c>
      <c r="N55" s="168">
        <f t="shared" si="38"/>
        <v>0</v>
      </c>
      <c r="O55" s="168">
        <f t="shared" si="39"/>
        <v>0</v>
      </c>
      <c r="P55" s="149">
        <f t="shared" si="35"/>
        <v>0</v>
      </c>
    </row>
    <row r="56" spans="1:16">
      <c r="A56" s="147">
        <f t="shared" si="27"/>
        <v>37</v>
      </c>
      <c r="B56" s="147"/>
      <c r="C56" s="293" t="s">
        <v>39</v>
      </c>
      <c r="D56" s="147" t="s">
        <v>10</v>
      </c>
      <c r="E56" s="148">
        <v>1</v>
      </c>
      <c r="F56" s="148"/>
      <c r="G56" s="148"/>
      <c r="H56" s="276">
        <f t="shared" si="4"/>
        <v>0</v>
      </c>
      <c r="I56" s="276"/>
      <c r="J56" s="276"/>
      <c r="K56" s="168">
        <f t="shared" si="6"/>
        <v>0</v>
      </c>
      <c r="L56" s="109">
        <f t="shared" si="0"/>
        <v>0</v>
      </c>
      <c r="M56" s="168">
        <f t="shared" si="24"/>
        <v>0</v>
      </c>
      <c r="N56" s="168">
        <f t="shared" si="25"/>
        <v>0</v>
      </c>
      <c r="O56" s="168">
        <f t="shared" si="26"/>
        <v>0</v>
      </c>
      <c r="P56" s="149">
        <f t="shared" si="7"/>
        <v>0</v>
      </c>
    </row>
    <row r="57" spans="1:16">
      <c r="A57" s="147"/>
      <c r="B57" s="147"/>
      <c r="C57" s="294" t="s">
        <v>40</v>
      </c>
      <c r="D57" s="147"/>
      <c r="E57" s="148"/>
      <c r="F57" s="148"/>
      <c r="G57" s="148"/>
      <c r="H57" s="276">
        <f t="shared" si="4"/>
        <v>0</v>
      </c>
      <c r="I57" s="276"/>
      <c r="J57" s="276"/>
      <c r="K57" s="168"/>
      <c r="L57" s="109">
        <f t="shared" si="0"/>
        <v>0</v>
      </c>
      <c r="M57" s="168"/>
      <c r="N57" s="168"/>
      <c r="O57" s="168"/>
      <c r="P57" s="149"/>
    </row>
    <row r="58" spans="1:16">
      <c r="A58" s="147"/>
      <c r="B58" s="147"/>
      <c r="C58" s="295" t="s">
        <v>41</v>
      </c>
      <c r="D58" s="170"/>
      <c r="E58" s="158"/>
      <c r="F58" s="148"/>
      <c r="G58" s="148"/>
      <c r="H58" s="276">
        <f t="shared" si="4"/>
        <v>0</v>
      </c>
      <c r="I58" s="276"/>
      <c r="J58" s="276"/>
      <c r="K58" s="158"/>
      <c r="L58" s="109">
        <f t="shared" si="0"/>
        <v>0</v>
      </c>
      <c r="M58" s="163"/>
      <c r="N58" s="163"/>
      <c r="O58" s="163"/>
      <c r="P58" s="153"/>
    </row>
    <row r="59" spans="1:16">
      <c r="A59" s="147">
        <f>A56+1</f>
        <v>38</v>
      </c>
      <c r="B59" s="147"/>
      <c r="C59" s="296" t="s">
        <v>133</v>
      </c>
      <c r="D59" s="154" t="s">
        <v>43</v>
      </c>
      <c r="E59" s="155">
        <v>1</v>
      </c>
      <c r="F59" s="148"/>
      <c r="G59" s="148"/>
      <c r="H59" s="276">
        <f t="shared" si="4"/>
        <v>0</v>
      </c>
      <c r="I59" s="276"/>
      <c r="J59" s="276"/>
      <c r="K59" s="169">
        <f>SUM(H59:J59)</f>
        <v>0</v>
      </c>
      <c r="L59" s="109">
        <f t="shared" si="0"/>
        <v>0</v>
      </c>
      <c r="M59" s="168">
        <f t="shared" ref="M59:M71" si="40">H59*E59</f>
        <v>0</v>
      </c>
      <c r="N59" s="168">
        <f t="shared" ref="N59:N71" si="41">I59*E59</f>
        <v>0</v>
      </c>
      <c r="O59" s="168">
        <f t="shared" ref="O59:O71" si="42">J59*E59</f>
        <v>0</v>
      </c>
      <c r="P59" s="156">
        <f t="shared" ref="P59:P71" si="43">O59+N59+M59</f>
        <v>0</v>
      </c>
    </row>
    <row r="60" spans="1:16">
      <c r="A60" s="147">
        <f t="shared" ref="A60:A71" si="44">A59+1</f>
        <v>39</v>
      </c>
      <c r="B60" s="147"/>
      <c r="C60" s="296" t="s">
        <v>130</v>
      </c>
      <c r="D60" s="154" t="s">
        <v>43</v>
      </c>
      <c r="E60" s="155">
        <v>4</v>
      </c>
      <c r="F60" s="148"/>
      <c r="G60" s="148"/>
      <c r="H60" s="276">
        <f t="shared" si="4"/>
        <v>0</v>
      </c>
      <c r="I60" s="276"/>
      <c r="J60" s="276"/>
      <c r="K60" s="169">
        <f>SUM(H60:J60)</f>
        <v>0</v>
      </c>
      <c r="L60" s="109">
        <f t="shared" si="0"/>
        <v>0</v>
      </c>
      <c r="M60" s="168">
        <f t="shared" si="40"/>
        <v>0</v>
      </c>
      <c r="N60" s="168">
        <f t="shared" si="41"/>
        <v>0</v>
      </c>
      <c r="O60" s="168">
        <f t="shared" si="42"/>
        <v>0</v>
      </c>
      <c r="P60" s="156">
        <f t="shared" si="43"/>
        <v>0</v>
      </c>
    </row>
    <row r="61" spans="1:16">
      <c r="A61" s="147">
        <f t="shared" si="44"/>
        <v>40</v>
      </c>
      <c r="B61" s="147"/>
      <c r="C61" s="296" t="s">
        <v>132</v>
      </c>
      <c r="D61" s="154" t="s">
        <v>43</v>
      </c>
      <c r="E61" s="155">
        <v>29</v>
      </c>
      <c r="F61" s="148"/>
      <c r="G61" s="148"/>
      <c r="H61" s="276">
        <f t="shared" si="4"/>
        <v>0</v>
      </c>
      <c r="I61" s="276"/>
      <c r="J61" s="276"/>
      <c r="K61" s="169">
        <f>SUM(H61:J61)</f>
        <v>0</v>
      </c>
      <c r="L61" s="109">
        <f t="shared" si="0"/>
        <v>0</v>
      </c>
      <c r="M61" s="168">
        <f t="shared" si="40"/>
        <v>0</v>
      </c>
      <c r="N61" s="168">
        <f t="shared" si="41"/>
        <v>0</v>
      </c>
      <c r="O61" s="168">
        <f t="shared" si="42"/>
        <v>0</v>
      </c>
      <c r="P61" s="156">
        <f t="shared" si="43"/>
        <v>0</v>
      </c>
    </row>
    <row r="62" spans="1:16">
      <c r="A62" s="147">
        <f t="shared" si="44"/>
        <v>41</v>
      </c>
      <c r="B62" s="147"/>
      <c r="C62" s="296" t="s">
        <v>44</v>
      </c>
      <c r="D62" s="154" t="s">
        <v>43</v>
      </c>
      <c r="E62" s="155">
        <v>1</v>
      </c>
      <c r="F62" s="148"/>
      <c r="G62" s="148"/>
      <c r="H62" s="276">
        <f t="shared" si="4"/>
        <v>0</v>
      </c>
      <c r="I62" s="276"/>
      <c r="J62" s="276"/>
      <c r="K62" s="169">
        <f>SUM(H62:J62)</f>
        <v>0</v>
      </c>
      <c r="L62" s="109">
        <f t="shared" si="0"/>
        <v>0</v>
      </c>
      <c r="M62" s="168">
        <f t="shared" si="40"/>
        <v>0</v>
      </c>
      <c r="N62" s="168">
        <f t="shared" si="41"/>
        <v>0</v>
      </c>
      <c r="O62" s="168">
        <f t="shared" si="42"/>
        <v>0</v>
      </c>
      <c r="P62" s="156">
        <f t="shared" si="43"/>
        <v>0</v>
      </c>
    </row>
    <row r="63" spans="1:16">
      <c r="A63" s="147">
        <f t="shared" si="44"/>
        <v>42</v>
      </c>
      <c r="B63" s="147"/>
      <c r="C63" s="296" t="s">
        <v>134</v>
      </c>
      <c r="D63" s="154" t="s">
        <v>36</v>
      </c>
      <c r="E63" s="155">
        <v>1</v>
      </c>
      <c r="F63" s="148"/>
      <c r="G63" s="148"/>
      <c r="H63" s="276">
        <f t="shared" si="4"/>
        <v>0</v>
      </c>
      <c r="I63" s="276"/>
      <c r="J63" s="276"/>
      <c r="K63" s="169">
        <f t="shared" ref="K63:K71" si="45">SUM(H63:J63)</f>
        <v>0</v>
      </c>
      <c r="L63" s="109">
        <f t="shared" si="0"/>
        <v>0</v>
      </c>
      <c r="M63" s="168">
        <f t="shared" si="40"/>
        <v>0</v>
      </c>
      <c r="N63" s="168">
        <f t="shared" si="41"/>
        <v>0</v>
      </c>
      <c r="O63" s="168">
        <f t="shared" si="42"/>
        <v>0</v>
      </c>
      <c r="P63" s="156">
        <f t="shared" si="43"/>
        <v>0</v>
      </c>
    </row>
    <row r="64" spans="1:16">
      <c r="A64" s="147">
        <f t="shared" si="44"/>
        <v>43</v>
      </c>
      <c r="B64" s="147"/>
      <c r="C64" s="296" t="s">
        <v>45</v>
      </c>
      <c r="D64" s="154" t="s">
        <v>36</v>
      </c>
      <c r="E64" s="155">
        <v>1</v>
      </c>
      <c r="F64" s="148"/>
      <c r="G64" s="148"/>
      <c r="H64" s="276">
        <f t="shared" si="4"/>
        <v>0</v>
      </c>
      <c r="I64" s="276"/>
      <c r="J64" s="276"/>
      <c r="K64" s="169">
        <f t="shared" si="45"/>
        <v>0</v>
      </c>
      <c r="L64" s="109">
        <f t="shared" si="0"/>
        <v>0</v>
      </c>
      <c r="M64" s="168">
        <f t="shared" si="40"/>
        <v>0</v>
      </c>
      <c r="N64" s="168">
        <f t="shared" si="41"/>
        <v>0</v>
      </c>
      <c r="O64" s="168">
        <f t="shared" si="42"/>
        <v>0</v>
      </c>
      <c r="P64" s="156">
        <f t="shared" si="43"/>
        <v>0</v>
      </c>
    </row>
    <row r="65" spans="1:16">
      <c r="A65" s="147">
        <f t="shared" si="44"/>
        <v>44</v>
      </c>
      <c r="B65" s="147"/>
      <c r="C65" s="296" t="s">
        <v>128</v>
      </c>
      <c r="D65" s="154" t="s">
        <v>36</v>
      </c>
      <c r="E65" s="155">
        <v>1</v>
      </c>
      <c r="F65" s="148"/>
      <c r="G65" s="148"/>
      <c r="H65" s="276">
        <f t="shared" si="4"/>
        <v>0</v>
      </c>
      <c r="I65" s="276"/>
      <c r="J65" s="276"/>
      <c r="K65" s="169">
        <f t="shared" si="45"/>
        <v>0</v>
      </c>
      <c r="L65" s="109">
        <f t="shared" si="0"/>
        <v>0</v>
      </c>
      <c r="M65" s="168">
        <f t="shared" si="40"/>
        <v>0</v>
      </c>
      <c r="N65" s="168">
        <f t="shared" si="41"/>
        <v>0</v>
      </c>
      <c r="O65" s="168">
        <f t="shared" si="42"/>
        <v>0</v>
      </c>
      <c r="P65" s="156">
        <f t="shared" si="43"/>
        <v>0</v>
      </c>
    </row>
    <row r="66" spans="1:16">
      <c r="A66" s="147">
        <f t="shared" si="44"/>
        <v>45</v>
      </c>
      <c r="B66" s="147"/>
      <c r="C66" s="296" t="s">
        <v>47</v>
      </c>
      <c r="D66" s="154" t="s">
        <v>36</v>
      </c>
      <c r="E66" s="155">
        <v>1</v>
      </c>
      <c r="F66" s="148"/>
      <c r="G66" s="148"/>
      <c r="H66" s="276">
        <f t="shared" si="4"/>
        <v>0</v>
      </c>
      <c r="I66" s="276"/>
      <c r="J66" s="276"/>
      <c r="K66" s="169">
        <f t="shared" si="45"/>
        <v>0</v>
      </c>
      <c r="L66" s="109">
        <f t="shared" si="0"/>
        <v>0</v>
      </c>
      <c r="M66" s="168">
        <f t="shared" si="40"/>
        <v>0</v>
      </c>
      <c r="N66" s="168">
        <f t="shared" si="41"/>
        <v>0</v>
      </c>
      <c r="O66" s="168">
        <f t="shared" si="42"/>
        <v>0</v>
      </c>
      <c r="P66" s="156">
        <f t="shared" si="43"/>
        <v>0</v>
      </c>
    </row>
    <row r="67" spans="1:16">
      <c r="A67" s="147">
        <f t="shared" si="44"/>
        <v>46</v>
      </c>
      <c r="B67" s="147"/>
      <c r="C67" s="296" t="s">
        <v>48</v>
      </c>
      <c r="D67" s="154" t="s">
        <v>36</v>
      </c>
      <c r="E67" s="155">
        <v>1</v>
      </c>
      <c r="F67" s="148"/>
      <c r="G67" s="148"/>
      <c r="H67" s="276">
        <f t="shared" si="4"/>
        <v>0</v>
      </c>
      <c r="I67" s="276"/>
      <c r="J67" s="276"/>
      <c r="K67" s="169">
        <f t="shared" si="45"/>
        <v>0</v>
      </c>
      <c r="L67" s="109">
        <f t="shared" si="0"/>
        <v>0</v>
      </c>
      <c r="M67" s="168">
        <f t="shared" si="40"/>
        <v>0</v>
      </c>
      <c r="N67" s="168">
        <f t="shared" si="41"/>
        <v>0</v>
      </c>
      <c r="O67" s="168">
        <f t="shared" si="42"/>
        <v>0</v>
      </c>
      <c r="P67" s="156">
        <f t="shared" si="43"/>
        <v>0</v>
      </c>
    </row>
    <row r="68" spans="1:16">
      <c r="A68" s="147">
        <f t="shared" si="44"/>
        <v>47</v>
      </c>
      <c r="B68" s="147"/>
      <c r="C68" s="296" t="s">
        <v>49</v>
      </c>
      <c r="D68" s="154" t="s">
        <v>36</v>
      </c>
      <c r="E68" s="155">
        <v>1</v>
      </c>
      <c r="F68" s="148"/>
      <c r="G68" s="148"/>
      <c r="H68" s="276">
        <f t="shared" si="4"/>
        <v>0</v>
      </c>
      <c r="I68" s="276"/>
      <c r="J68" s="276"/>
      <c r="K68" s="169">
        <f t="shared" si="45"/>
        <v>0</v>
      </c>
      <c r="L68" s="109">
        <f t="shared" si="0"/>
        <v>0</v>
      </c>
      <c r="M68" s="168">
        <f t="shared" si="40"/>
        <v>0</v>
      </c>
      <c r="N68" s="168">
        <f t="shared" si="41"/>
        <v>0</v>
      </c>
      <c r="O68" s="168">
        <f t="shared" si="42"/>
        <v>0</v>
      </c>
      <c r="P68" s="156">
        <f t="shared" si="43"/>
        <v>0</v>
      </c>
    </row>
    <row r="69" spans="1:16">
      <c r="A69" s="147">
        <f t="shared" si="44"/>
        <v>48</v>
      </c>
      <c r="B69" s="147"/>
      <c r="C69" s="297" t="s">
        <v>50</v>
      </c>
      <c r="D69" s="157" t="s">
        <v>51</v>
      </c>
      <c r="E69" s="158" t="s">
        <v>6</v>
      </c>
      <c r="F69" s="148"/>
      <c r="G69" s="148"/>
      <c r="H69" s="276">
        <f t="shared" si="4"/>
        <v>0</v>
      </c>
      <c r="I69" s="276"/>
      <c r="J69" s="276"/>
      <c r="K69" s="169">
        <f t="shared" si="45"/>
        <v>0</v>
      </c>
      <c r="L69" s="109">
        <f t="shared" ref="L69:L132" si="46">E69*F69</f>
        <v>0</v>
      </c>
      <c r="M69" s="168">
        <f t="shared" si="40"/>
        <v>0</v>
      </c>
      <c r="N69" s="168">
        <f t="shared" si="41"/>
        <v>0</v>
      </c>
      <c r="O69" s="168">
        <f t="shared" si="42"/>
        <v>0</v>
      </c>
      <c r="P69" s="156">
        <f t="shared" si="43"/>
        <v>0</v>
      </c>
    </row>
    <row r="70" spans="1:16">
      <c r="A70" s="147">
        <f t="shared" si="44"/>
        <v>49</v>
      </c>
      <c r="B70" s="147"/>
      <c r="C70" s="297" t="s">
        <v>52</v>
      </c>
      <c r="D70" s="157" t="s">
        <v>51</v>
      </c>
      <c r="E70" s="158" t="s">
        <v>6</v>
      </c>
      <c r="F70" s="148"/>
      <c r="G70" s="148"/>
      <c r="H70" s="276">
        <f t="shared" si="4"/>
        <v>0</v>
      </c>
      <c r="I70" s="276"/>
      <c r="J70" s="276"/>
      <c r="K70" s="169">
        <f t="shared" si="45"/>
        <v>0</v>
      </c>
      <c r="L70" s="109">
        <f t="shared" si="46"/>
        <v>0</v>
      </c>
      <c r="M70" s="168">
        <f t="shared" si="40"/>
        <v>0</v>
      </c>
      <c r="N70" s="168">
        <f t="shared" si="41"/>
        <v>0</v>
      </c>
      <c r="O70" s="168">
        <f t="shared" si="42"/>
        <v>0</v>
      </c>
      <c r="P70" s="156">
        <f t="shared" si="43"/>
        <v>0</v>
      </c>
    </row>
    <row r="71" spans="1:16">
      <c r="A71" s="147">
        <f t="shared" si="44"/>
        <v>50</v>
      </c>
      <c r="B71" s="147"/>
      <c r="C71" s="297" t="s">
        <v>53</v>
      </c>
      <c r="D71" s="157" t="s">
        <v>51</v>
      </c>
      <c r="E71" s="158" t="s">
        <v>6</v>
      </c>
      <c r="F71" s="148"/>
      <c r="G71" s="148"/>
      <c r="H71" s="276">
        <f t="shared" si="4"/>
        <v>0</v>
      </c>
      <c r="I71" s="276"/>
      <c r="J71" s="276"/>
      <c r="K71" s="169">
        <f t="shared" si="45"/>
        <v>0</v>
      </c>
      <c r="L71" s="109">
        <f t="shared" si="46"/>
        <v>0</v>
      </c>
      <c r="M71" s="168">
        <f t="shared" si="40"/>
        <v>0</v>
      </c>
      <c r="N71" s="168">
        <f t="shared" si="41"/>
        <v>0</v>
      </c>
      <c r="O71" s="168">
        <f t="shared" si="42"/>
        <v>0</v>
      </c>
      <c r="P71" s="156">
        <f t="shared" si="43"/>
        <v>0</v>
      </c>
    </row>
    <row r="72" spans="1:16">
      <c r="A72" s="147"/>
      <c r="B72" s="147"/>
      <c r="C72" s="295" t="s">
        <v>54</v>
      </c>
      <c r="D72" s="170"/>
      <c r="E72" s="158"/>
      <c r="F72" s="148"/>
      <c r="G72" s="148"/>
      <c r="H72" s="276">
        <f t="shared" si="4"/>
        <v>0</v>
      </c>
      <c r="I72" s="276"/>
      <c r="J72" s="276"/>
      <c r="K72" s="158"/>
      <c r="L72" s="109">
        <f t="shared" si="46"/>
        <v>0</v>
      </c>
      <c r="M72" s="168"/>
      <c r="N72" s="168"/>
      <c r="O72" s="168"/>
      <c r="P72" s="156"/>
    </row>
    <row r="73" spans="1:16">
      <c r="A73" s="147">
        <f>A71+1</f>
        <v>51</v>
      </c>
      <c r="B73" s="147"/>
      <c r="C73" s="296" t="s">
        <v>42</v>
      </c>
      <c r="D73" s="154" t="s">
        <v>36</v>
      </c>
      <c r="E73" s="155">
        <v>1</v>
      </c>
      <c r="F73" s="148"/>
      <c r="G73" s="148"/>
      <c r="H73" s="276">
        <f t="shared" si="4"/>
        <v>0</v>
      </c>
      <c r="I73" s="276"/>
      <c r="J73" s="276"/>
      <c r="K73" s="169">
        <f>SUM(H73:J73)</f>
        <v>0</v>
      </c>
      <c r="L73" s="109">
        <f t="shared" si="46"/>
        <v>0</v>
      </c>
      <c r="M73" s="168">
        <f t="shared" ref="M73:M86" si="47">H73*E73</f>
        <v>0</v>
      </c>
      <c r="N73" s="168">
        <f t="shared" ref="N73:N86" si="48">I73*E73</f>
        <v>0</v>
      </c>
      <c r="O73" s="168">
        <f t="shared" ref="O73:O86" si="49">J73*E73</f>
        <v>0</v>
      </c>
      <c r="P73" s="156">
        <f t="shared" ref="P73:P86" si="50">O73+N73+M73</f>
        <v>0</v>
      </c>
    </row>
    <row r="74" spans="1:16">
      <c r="A74" s="147">
        <f t="shared" ref="A74:A137" si="51">A73+1</f>
        <v>52</v>
      </c>
      <c r="B74" s="147"/>
      <c r="C74" s="296" t="s">
        <v>42</v>
      </c>
      <c r="D74" s="154" t="s">
        <v>36</v>
      </c>
      <c r="E74" s="155">
        <v>5</v>
      </c>
      <c r="F74" s="148"/>
      <c r="G74" s="148"/>
      <c r="H74" s="276">
        <f t="shared" si="4"/>
        <v>0</v>
      </c>
      <c r="I74" s="276"/>
      <c r="J74" s="276"/>
      <c r="K74" s="169">
        <f>SUM(H74:J74)</f>
        <v>0</v>
      </c>
      <c r="L74" s="109">
        <f t="shared" si="46"/>
        <v>0</v>
      </c>
      <c r="M74" s="168">
        <f t="shared" si="47"/>
        <v>0</v>
      </c>
      <c r="N74" s="168">
        <f t="shared" si="48"/>
        <v>0</v>
      </c>
      <c r="O74" s="168">
        <f t="shared" si="49"/>
        <v>0</v>
      </c>
      <c r="P74" s="156">
        <f t="shared" si="50"/>
        <v>0</v>
      </c>
    </row>
    <row r="75" spans="1:16">
      <c r="A75" s="147">
        <f t="shared" si="51"/>
        <v>53</v>
      </c>
      <c r="B75" s="147"/>
      <c r="C75" s="296" t="s">
        <v>42</v>
      </c>
      <c r="D75" s="154" t="s">
        <v>36</v>
      </c>
      <c r="E75" s="155">
        <v>1</v>
      </c>
      <c r="F75" s="148"/>
      <c r="G75" s="148"/>
      <c r="H75" s="276">
        <f t="shared" si="4"/>
        <v>0</v>
      </c>
      <c r="I75" s="276"/>
      <c r="J75" s="276"/>
      <c r="K75" s="169">
        <f>SUM(H75:J75)</f>
        <v>0</v>
      </c>
      <c r="L75" s="109">
        <f t="shared" si="46"/>
        <v>0</v>
      </c>
      <c r="M75" s="168">
        <f t="shared" si="47"/>
        <v>0</v>
      </c>
      <c r="N75" s="168">
        <f t="shared" si="48"/>
        <v>0</v>
      </c>
      <c r="O75" s="168">
        <f t="shared" si="49"/>
        <v>0</v>
      </c>
      <c r="P75" s="156">
        <f t="shared" si="50"/>
        <v>0</v>
      </c>
    </row>
    <row r="76" spans="1:16">
      <c r="A76" s="147">
        <f t="shared" si="51"/>
        <v>54</v>
      </c>
      <c r="B76" s="147"/>
      <c r="C76" s="296" t="s">
        <v>131</v>
      </c>
      <c r="D76" s="154" t="s">
        <v>36</v>
      </c>
      <c r="E76" s="155">
        <v>3</v>
      </c>
      <c r="F76" s="148"/>
      <c r="G76" s="148"/>
      <c r="H76" s="276">
        <f t="shared" si="4"/>
        <v>0</v>
      </c>
      <c r="I76" s="276"/>
      <c r="J76" s="276"/>
      <c r="K76" s="169">
        <f>SUM(H76:J76)</f>
        <v>0</v>
      </c>
      <c r="L76" s="109">
        <f t="shared" si="46"/>
        <v>0</v>
      </c>
      <c r="M76" s="168">
        <f t="shared" si="47"/>
        <v>0</v>
      </c>
      <c r="N76" s="168">
        <f t="shared" si="48"/>
        <v>0</v>
      </c>
      <c r="O76" s="168">
        <f t="shared" si="49"/>
        <v>0</v>
      </c>
      <c r="P76" s="156">
        <f t="shared" si="50"/>
        <v>0</v>
      </c>
    </row>
    <row r="77" spans="1:16">
      <c r="A77" s="147">
        <f t="shared" si="51"/>
        <v>55</v>
      </c>
      <c r="B77" s="147"/>
      <c r="C77" s="296" t="s">
        <v>130</v>
      </c>
      <c r="D77" s="154" t="s">
        <v>36</v>
      </c>
      <c r="E77" s="155">
        <v>25</v>
      </c>
      <c r="F77" s="148"/>
      <c r="G77" s="148"/>
      <c r="H77" s="276">
        <f t="shared" si="4"/>
        <v>0</v>
      </c>
      <c r="I77" s="276"/>
      <c r="J77" s="276"/>
      <c r="K77" s="169">
        <f>SUM(H77:J77)</f>
        <v>0</v>
      </c>
      <c r="L77" s="109">
        <f t="shared" si="46"/>
        <v>0</v>
      </c>
      <c r="M77" s="168">
        <f t="shared" si="47"/>
        <v>0</v>
      </c>
      <c r="N77" s="168">
        <f t="shared" si="48"/>
        <v>0</v>
      </c>
      <c r="O77" s="168">
        <f t="shared" si="49"/>
        <v>0</v>
      </c>
      <c r="P77" s="156">
        <f t="shared" si="50"/>
        <v>0</v>
      </c>
    </row>
    <row r="78" spans="1:16">
      <c r="A78" s="147">
        <f t="shared" si="51"/>
        <v>56</v>
      </c>
      <c r="B78" s="147"/>
      <c r="C78" s="296" t="s">
        <v>134</v>
      </c>
      <c r="D78" s="154" t="s">
        <v>36</v>
      </c>
      <c r="E78" s="155">
        <v>1</v>
      </c>
      <c r="F78" s="148"/>
      <c r="G78" s="148"/>
      <c r="H78" s="276">
        <f t="shared" si="4"/>
        <v>0</v>
      </c>
      <c r="I78" s="276"/>
      <c r="J78" s="276"/>
      <c r="K78" s="169">
        <f t="shared" ref="K78:K86" si="52">SUM(H78:J78)</f>
        <v>0</v>
      </c>
      <c r="L78" s="109">
        <f t="shared" si="46"/>
        <v>0</v>
      </c>
      <c r="M78" s="168">
        <f t="shared" si="47"/>
        <v>0</v>
      </c>
      <c r="N78" s="168">
        <f t="shared" si="48"/>
        <v>0</v>
      </c>
      <c r="O78" s="168">
        <f t="shared" si="49"/>
        <v>0</v>
      </c>
      <c r="P78" s="156">
        <f t="shared" si="50"/>
        <v>0</v>
      </c>
    </row>
    <row r="79" spans="1:16">
      <c r="A79" s="147">
        <f t="shared" si="51"/>
        <v>57</v>
      </c>
      <c r="B79" s="147"/>
      <c r="C79" s="296" t="s">
        <v>45</v>
      </c>
      <c r="D79" s="154" t="s">
        <v>36</v>
      </c>
      <c r="E79" s="155">
        <v>1</v>
      </c>
      <c r="F79" s="148"/>
      <c r="G79" s="148"/>
      <c r="H79" s="276">
        <f t="shared" si="4"/>
        <v>0</v>
      </c>
      <c r="I79" s="276"/>
      <c r="J79" s="276"/>
      <c r="K79" s="169">
        <f t="shared" si="52"/>
        <v>0</v>
      </c>
      <c r="L79" s="109">
        <f t="shared" si="46"/>
        <v>0</v>
      </c>
      <c r="M79" s="168">
        <f t="shared" si="47"/>
        <v>0</v>
      </c>
      <c r="N79" s="168">
        <f t="shared" si="48"/>
        <v>0</v>
      </c>
      <c r="O79" s="168">
        <f t="shared" si="49"/>
        <v>0</v>
      </c>
      <c r="P79" s="156">
        <f t="shared" si="50"/>
        <v>0</v>
      </c>
    </row>
    <row r="80" spans="1:16">
      <c r="A80" s="147">
        <f t="shared" si="51"/>
        <v>58</v>
      </c>
      <c r="B80" s="147"/>
      <c r="C80" s="296" t="s">
        <v>129</v>
      </c>
      <c r="D80" s="154" t="s">
        <v>36</v>
      </c>
      <c r="E80" s="155">
        <v>1</v>
      </c>
      <c r="F80" s="148"/>
      <c r="G80" s="148"/>
      <c r="H80" s="276">
        <f t="shared" si="4"/>
        <v>0</v>
      </c>
      <c r="I80" s="276"/>
      <c r="J80" s="276"/>
      <c r="K80" s="169">
        <f t="shared" si="52"/>
        <v>0</v>
      </c>
      <c r="L80" s="109">
        <f t="shared" si="46"/>
        <v>0</v>
      </c>
      <c r="M80" s="168">
        <f t="shared" si="47"/>
        <v>0</v>
      </c>
      <c r="N80" s="168">
        <f t="shared" si="48"/>
        <v>0</v>
      </c>
      <c r="O80" s="168">
        <f t="shared" si="49"/>
        <v>0</v>
      </c>
      <c r="P80" s="156">
        <f t="shared" si="50"/>
        <v>0</v>
      </c>
    </row>
    <row r="81" spans="1:16">
      <c r="A81" s="147">
        <f t="shared" si="51"/>
        <v>59</v>
      </c>
      <c r="B81" s="147"/>
      <c r="C81" s="296" t="s">
        <v>47</v>
      </c>
      <c r="D81" s="154" t="s">
        <v>36</v>
      </c>
      <c r="E81" s="155">
        <v>1</v>
      </c>
      <c r="F81" s="148"/>
      <c r="G81" s="148"/>
      <c r="H81" s="276">
        <f t="shared" si="4"/>
        <v>0</v>
      </c>
      <c r="I81" s="276"/>
      <c r="J81" s="276"/>
      <c r="K81" s="169">
        <f t="shared" si="52"/>
        <v>0</v>
      </c>
      <c r="L81" s="109">
        <f t="shared" si="46"/>
        <v>0</v>
      </c>
      <c r="M81" s="168">
        <f t="shared" si="47"/>
        <v>0</v>
      </c>
      <c r="N81" s="168">
        <f t="shared" si="48"/>
        <v>0</v>
      </c>
      <c r="O81" s="168">
        <f t="shared" si="49"/>
        <v>0</v>
      </c>
      <c r="P81" s="156">
        <f t="shared" si="50"/>
        <v>0</v>
      </c>
    </row>
    <row r="82" spans="1:16">
      <c r="A82" s="147">
        <f t="shared" si="51"/>
        <v>60</v>
      </c>
      <c r="B82" s="147"/>
      <c r="C82" s="296" t="s">
        <v>48</v>
      </c>
      <c r="D82" s="154" t="s">
        <v>36</v>
      </c>
      <c r="E82" s="155">
        <v>1</v>
      </c>
      <c r="F82" s="148"/>
      <c r="G82" s="148"/>
      <c r="H82" s="276">
        <f t="shared" si="4"/>
        <v>0</v>
      </c>
      <c r="I82" s="276"/>
      <c r="J82" s="276"/>
      <c r="K82" s="169">
        <f t="shared" si="52"/>
        <v>0</v>
      </c>
      <c r="L82" s="109">
        <f t="shared" si="46"/>
        <v>0</v>
      </c>
      <c r="M82" s="168">
        <f t="shared" si="47"/>
        <v>0</v>
      </c>
      <c r="N82" s="168">
        <f t="shared" si="48"/>
        <v>0</v>
      </c>
      <c r="O82" s="168">
        <f t="shared" si="49"/>
        <v>0</v>
      </c>
      <c r="P82" s="156">
        <f t="shared" si="50"/>
        <v>0</v>
      </c>
    </row>
    <row r="83" spans="1:16" s="141" customFormat="1">
      <c r="A83" s="147">
        <f t="shared" si="51"/>
        <v>61</v>
      </c>
      <c r="B83" s="147"/>
      <c r="C83" s="298" t="s">
        <v>49</v>
      </c>
      <c r="D83" s="147" t="s">
        <v>36</v>
      </c>
      <c r="E83" s="159">
        <v>1</v>
      </c>
      <c r="F83" s="148"/>
      <c r="G83" s="148"/>
      <c r="H83" s="276">
        <f t="shared" si="4"/>
        <v>0</v>
      </c>
      <c r="I83" s="276"/>
      <c r="J83" s="276"/>
      <c r="K83" s="168">
        <f t="shared" si="52"/>
        <v>0</v>
      </c>
      <c r="L83" s="109">
        <f t="shared" si="46"/>
        <v>0</v>
      </c>
      <c r="M83" s="168">
        <f t="shared" si="47"/>
        <v>0</v>
      </c>
      <c r="N83" s="168">
        <f t="shared" si="48"/>
        <v>0</v>
      </c>
      <c r="O83" s="168">
        <f t="shared" si="49"/>
        <v>0</v>
      </c>
      <c r="P83" s="156">
        <f t="shared" si="50"/>
        <v>0</v>
      </c>
    </row>
    <row r="84" spans="1:16">
      <c r="A84" s="147">
        <f t="shared" si="51"/>
        <v>62</v>
      </c>
      <c r="B84" s="147"/>
      <c r="C84" s="297" t="s">
        <v>50</v>
      </c>
      <c r="D84" s="157" t="s">
        <v>51</v>
      </c>
      <c r="E84" s="155">
        <v>1</v>
      </c>
      <c r="F84" s="148"/>
      <c r="G84" s="148"/>
      <c r="H84" s="276">
        <f t="shared" ref="H84:H147" si="53">F84*G84</f>
        <v>0</v>
      </c>
      <c r="I84" s="276"/>
      <c r="J84" s="276"/>
      <c r="K84" s="169">
        <f t="shared" si="52"/>
        <v>0</v>
      </c>
      <c r="L84" s="109">
        <f t="shared" si="46"/>
        <v>0</v>
      </c>
      <c r="M84" s="168">
        <f t="shared" si="47"/>
        <v>0</v>
      </c>
      <c r="N84" s="168">
        <f t="shared" si="48"/>
        <v>0</v>
      </c>
      <c r="O84" s="168">
        <f t="shared" si="49"/>
        <v>0</v>
      </c>
      <c r="P84" s="156">
        <f t="shared" si="50"/>
        <v>0</v>
      </c>
    </row>
    <row r="85" spans="1:16">
      <c r="A85" s="147">
        <f t="shared" si="51"/>
        <v>63</v>
      </c>
      <c r="B85" s="147"/>
      <c r="C85" s="297" t="s">
        <v>52</v>
      </c>
      <c r="D85" s="157" t="s">
        <v>51</v>
      </c>
      <c r="E85" s="155">
        <v>1</v>
      </c>
      <c r="F85" s="148"/>
      <c r="G85" s="148"/>
      <c r="H85" s="276">
        <f t="shared" si="53"/>
        <v>0</v>
      </c>
      <c r="I85" s="276"/>
      <c r="J85" s="276"/>
      <c r="K85" s="169">
        <f t="shared" si="52"/>
        <v>0</v>
      </c>
      <c r="L85" s="109">
        <f t="shared" si="46"/>
        <v>0</v>
      </c>
      <c r="M85" s="168">
        <f t="shared" si="47"/>
        <v>0</v>
      </c>
      <c r="N85" s="168">
        <f t="shared" si="48"/>
        <v>0</v>
      </c>
      <c r="O85" s="168">
        <f t="shared" si="49"/>
        <v>0</v>
      </c>
      <c r="P85" s="156">
        <f t="shared" si="50"/>
        <v>0</v>
      </c>
    </row>
    <row r="86" spans="1:16">
      <c r="A86" s="147">
        <f t="shared" si="51"/>
        <v>64</v>
      </c>
      <c r="B86" s="147"/>
      <c r="C86" s="297" t="s">
        <v>53</v>
      </c>
      <c r="D86" s="157" t="s">
        <v>51</v>
      </c>
      <c r="E86" s="155">
        <v>1</v>
      </c>
      <c r="F86" s="148"/>
      <c r="G86" s="148"/>
      <c r="H86" s="276">
        <f t="shared" si="53"/>
        <v>0</v>
      </c>
      <c r="I86" s="276"/>
      <c r="J86" s="276"/>
      <c r="K86" s="169">
        <f t="shared" si="52"/>
        <v>0</v>
      </c>
      <c r="L86" s="109">
        <f t="shared" si="46"/>
        <v>0</v>
      </c>
      <c r="M86" s="168">
        <f t="shared" si="47"/>
        <v>0</v>
      </c>
      <c r="N86" s="168">
        <f t="shared" si="48"/>
        <v>0</v>
      </c>
      <c r="O86" s="168">
        <f t="shared" si="49"/>
        <v>0</v>
      </c>
      <c r="P86" s="156">
        <f t="shared" si="50"/>
        <v>0</v>
      </c>
    </row>
    <row r="87" spans="1:16">
      <c r="A87" s="147"/>
      <c r="B87" s="147"/>
      <c r="C87" s="295" t="s">
        <v>55</v>
      </c>
      <c r="D87" s="170"/>
      <c r="E87" s="158"/>
      <c r="F87" s="148"/>
      <c r="G87" s="148"/>
      <c r="H87" s="276">
        <f t="shared" si="53"/>
        <v>0</v>
      </c>
      <c r="I87" s="276"/>
      <c r="J87" s="276"/>
      <c r="K87" s="158"/>
      <c r="L87" s="109">
        <f t="shared" si="46"/>
        <v>0</v>
      </c>
      <c r="M87" s="168"/>
      <c r="N87" s="168"/>
      <c r="O87" s="168"/>
      <c r="P87" s="156"/>
    </row>
    <row r="88" spans="1:16">
      <c r="A88" s="147">
        <f>A86+1</f>
        <v>65</v>
      </c>
      <c r="B88" s="147"/>
      <c r="C88" s="296" t="s">
        <v>44</v>
      </c>
      <c r="D88" s="154" t="s">
        <v>36</v>
      </c>
      <c r="E88" s="160">
        <v>1</v>
      </c>
      <c r="F88" s="148"/>
      <c r="G88" s="148"/>
      <c r="H88" s="276">
        <f t="shared" si="53"/>
        <v>0</v>
      </c>
      <c r="I88" s="276"/>
      <c r="J88" s="276"/>
      <c r="K88" s="169">
        <f>SUM(H88:J88)</f>
        <v>0</v>
      </c>
      <c r="L88" s="109">
        <f t="shared" si="46"/>
        <v>0</v>
      </c>
      <c r="M88" s="168">
        <f t="shared" ref="M88:M94" si="54">H88*E88</f>
        <v>0</v>
      </c>
      <c r="N88" s="168">
        <f t="shared" ref="N88:N94" si="55">I88*E88</f>
        <v>0</v>
      </c>
      <c r="O88" s="168">
        <f t="shared" ref="O88:O94" si="56">J88*E88</f>
        <v>0</v>
      </c>
      <c r="P88" s="156">
        <f t="shared" ref="P88:P94" si="57">O88+N88+M88</f>
        <v>0</v>
      </c>
    </row>
    <row r="89" spans="1:16">
      <c r="A89" s="147">
        <f t="shared" si="51"/>
        <v>66</v>
      </c>
      <c r="B89" s="147"/>
      <c r="C89" s="299" t="s">
        <v>56</v>
      </c>
      <c r="D89" s="154" t="s">
        <v>36</v>
      </c>
      <c r="E89" s="160">
        <v>1</v>
      </c>
      <c r="F89" s="148"/>
      <c r="G89" s="148"/>
      <c r="H89" s="276">
        <f t="shared" si="53"/>
        <v>0</v>
      </c>
      <c r="I89" s="276"/>
      <c r="J89" s="276"/>
      <c r="K89" s="169">
        <f t="shared" ref="K89:K94" si="58">SUM(H89:J89)</f>
        <v>0</v>
      </c>
      <c r="L89" s="109">
        <f t="shared" si="46"/>
        <v>0</v>
      </c>
      <c r="M89" s="168">
        <f t="shared" si="54"/>
        <v>0</v>
      </c>
      <c r="N89" s="168">
        <f t="shared" si="55"/>
        <v>0</v>
      </c>
      <c r="O89" s="168">
        <f t="shared" si="56"/>
        <v>0</v>
      </c>
      <c r="P89" s="156">
        <f t="shared" si="57"/>
        <v>0</v>
      </c>
    </row>
    <row r="90" spans="1:16">
      <c r="A90" s="147">
        <f t="shared" si="51"/>
        <v>67</v>
      </c>
      <c r="B90" s="147"/>
      <c r="C90" s="296" t="s">
        <v>46</v>
      </c>
      <c r="D90" s="154" t="s">
        <v>36</v>
      </c>
      <c r="E90" s="160">
        <v>1</v>
      </c>
      <c r="F90" s="148"/>
      <c r="G90" s="148"/>
      <c r="H90" s="276">
        <f t="shared" si="53"/>
        <v>0</v>
      </c>
      <c r="I90" s="276"/>
      <c r="J90" s="276"/>
      <c r="K90" s="169">
        <f t="shared" si="58"/>
        <v>0</v>
      </c>
      <c r="L90" s="109">
        <f t="shared" si="46"/>
        <v>0</v>
      </c>
      <c r="M90" s="168">
        <f t="shared" si="54"/>
        <v>0</v>
      </c>
      <c r="N90" s="168">
        <f t="shared" si="55"/>
        <v>0</v>
      </c>
      <c r="O90" s="168">
        <f t="shared" si="56"/>
        <v>0</v>
      </c>
      <c r="P90" s="156">
        <f t="shared" si="57"/>
        <v>0</v>
      </c>
    </row>
    <row r="91" spans="1:16" s="141" customFormat="1">
      <c r="A91" s="147">
        <f t="shared" si="51"/>
        <v>68</v>
      </c>
      <c r="B91" s="147"/>
      <c r="C91" s="298" t="s">
        <v>57</v>
      </c>
      <c r="D91" s="147" t="s">
        <v>36</v>
      </c>
      <c r="E91" s="159">
        <v>1</v>
      </c>
      <c r="F91" s="148"/>
      <c r="G91" s="148"/>
      <c r="H91" s="276">
        <f t="shared" si="53"/>
        <v>0</v>
      </c>
      <c r="I91" s="276"/>
      <c r="J91" s="276"/>
      <c r="K91" s="168">
        <f t="shared" si="58"/>
        <v>0</v>
      </c>
      <c r="L91" s="109">
        <f t="shared" si="46"/>
        <v>0</v>
      </c>
      <c r="M91" s="168">
        <f t="shared" si="54"/>
        <v>0</v>
      </c>
      <c r="N91" s="168">
        <f t="shared" si="55"/>
        <v>0</v>
      </c>
      <c r="O91" s="168">
        <f t="shared" si="56"/>
        <v>0</v>
      </c>
      <c r="P91" s="156">
        <f t="shared" si="57"/>
        <v>0</v>
      </c>
    </row>
    <row r="92" spans="1:16">
      <c r="A92" s="147">
        <f t="shared" si="51"/>
        <v>69</v>
      </c>
      <c r="B92" s="147"/>
      <c r="C92" s="297" t="s">
        <v>50</v>
      </c>
      <c r="D92" s="157" t="s">
        <v>51</v>
      </c>
      <c r="E92" s="155">
        <v>1</v>
      </c>
      <c r="F92" s="148"/>
      <c r="G92" s="148"/>
      <c r="H92" s="276">
        <f t="shared" si="53"/>
        <v>0</v>
      </c>
      <c r="I92" s="276"/>
      <c r="J92" s="276"/>
      <c r="K92" s="169">
        <f t="shared" si="58"/>
        <v>0</v>
      </c>
      <c r="L92" s="109">
        <f t="shared" si="46"/>
        <v>0</v>
      </c>
      <c r="M92" s="168">
        <f t="shared" si="54"/>
        <v>0</v>
      </c>
      <c r="N92" s="168">
        <f t="shared" si="55"/>
        <v>0</v>
      </c>
      <c r="O92" s="168">
        <f t="shared" si="56"/>
        <v>0</v>
      </c>
      <c r="P92" s="156">
        <f t="shared" si="57"/>
        <v>0</v>
      </c>
    </row>
    <row r="93" spans="1:16">
      <c r="A93" s="147">
        <f t="shared" si="51"/>
        <v>70</v>
      </c>
      <c r="B93" s="147"/>
      <c r="C93" s="297" t="s">
        <v>52</v>
      </c>
      <c r="D93" s="157" t="s">
        <v>51</v>
      </c>
      <c r="E93" s="155">
        <v>1</v>
      </c>
      <c r="F93" s="148"/>
      <c r="G93" s="148"/>
      <c r="H93" s="276">
        <f t="shared" si="53"/>
        <v>0</v>
      </c>
      <c r="I93" s="276"/>
      <c r="J93" s="276"/>
      <c r="K93" s="169">
        <f t="shared" si="58"/>
        <v>0</v>
      </c>
      <c r="L93" s="109">
        <f t="shared" si="46"/>
        <v>0</v>
      </c>
      <c r="M93" s="168">
        <f t="shared" si="54"/>
        <v>0</v>
      </c>
      <c r="N93" s="168">
        <f t="shared" si="55"/>
        <v>0</v>
      </c>
      <c r="O93" s="168">
        <f t="shared" si="56"/>
        <v>0</v>
      </c>
      <c r="P93" s="156">
        <f t="shared" si="57"/>
        <v>0</v>
      </c>
    </row>
    <row r="94" spans="1:16">
      <c r="A94" s="147">
        <f t="shared" si="51"/>
        <v>71</v>
      </c>
      <c r="B94" s="147"/>
      <c r="C94" s="297" t="s">
        <v>53</v>
      </c>
      <c r="D94" s="157" t="s">
        <v>51</v>
      </c>
      <c r="E94" s="155">
        <v>1</v>
      </c>
      <c r="F94" s="148"/>
      <c r="G94" s="148"/>
      <c r="H94" s="276">
        <f t="shared" si="53"/>
        <v>0</v>
      </c>
      <c r="I94" s="276"/>
      <c r="J94" s="276"/>
      <c r="K94" s="169">
        <f t="shared" si="58"/>
        <v>0</v>
      </c>
      <c r="L94" s="109">
        <f t="shared" si="46"/>
        <v>0</v>
      </c>
      <c r="M94" s="168">
        <f t="shared" si="54"/>
        <v>0</v>
      </c>
      <c r="N94" s="168">
        <f t="shared" si="55"/>
        <v>0</v>
      </c>
      <c r="O94" s="168">
        <f t="shared" si="56"/>
        <v>0</v>
      </c>
      <c r="P94" s="156">
        <f t="shared" si="57"/>
        <v>0</v>
      </c>
    </row>
    <row r="95" spans="1:16">
      <c r="A95" s="147"/>
      <c r="B95" s="147"/>
      <c r="C95" s="300" t="s">
        <v>58</v>
      </c>
      <c r="D95" s="170"/>
      <c r="E95" s="158"/>
      <c r="F95" s="148"/>
      <c r="G95" s="148"/>
      <c r="H95" s="276">
        <f t="shared" si="53"/>
        <v>0</v>
      </c>
      <c r="I95" s="276"/>
      <c r="J95" s="276"/>
      <c r="K95" s="158"/>
      <c r="L95" s="109">
        <f t="shared" si="46"/>
        <v>0</v>
      </c>
      <c r="M95" s="168"/>
      <c r="N95" s="168"/>
      <c r="O95" s="168"/>
      <c r="P95" s="156"/>
    </row>
    <row r="96" spans="1:16">
      <c r="A96" s="147">
        <f>A94+1</f>
        <v>72</v>
      </c>
      <c r="B96" s="147"/>
      <c r="C96" s="299" t="s">
        <v>44</v>
      </c>
      <c r="D96" s="154" t="s">
        <v>36</v>
      </c>
      <c r="E96" s="160">
        <v>1</v>
      </c>
      <c r="F96" s="148"/>
      <c r="G96" s="148"/>
      <c r="H96" s="276">
        <f t="shared" si="53"/>
        <v>0</v>
      </c>
      <c r="I96" s="276"/>
      <c r="J96" s="276"/>
      <c r="K96" s="169">
        <f>SUM(H96:J96)</f>
        <v>0</v>
      </c>
      <c r="L96" s="109">
        <f t="shared" si="46"/>
        <v>0</v>
      </c>
      <c r="M96" s="168">
        <f t="shared" ref="M96:M102" si="59">H96*E96</f>
        <v>0</v>
      </c>
      <c r="N96" s="168">
        <f t="shared" ref="N96:N102" si="60">I96*E96</f>
        <v>0</v>
      </c>
      <c r="O96" s="168">
        <f t="shared" ref="O96:O102" si="61">J96*E96</f>
        <v>0</v>
      </c>
      <c r="P96" s="156">
        <f t="shared" ref="P96:P102" si="62">O96+N96+M96</f>
        <v>0</v>
      </c>
    </row>
    <row r="97" spans="1:16">
      <c r="A97" s="147">
        <f t="shared" si="51"/>
        <v>73</v>
      </c>
      <c r="B97" s="147"/>
      <c r="C97" s="299" t="s">
        <v>56</v>
      </c>
      <c r="D97" s="154" t="s">
        <v>36</v>
      </c>
      <c r="E97" s="160">
        <v>1</v>
      </c>
      <c r="F97" s="148"/>
      <c r="G97" s="148"/>
      <c r="H97" s="276">
        <f t="shared" si="53"/>
        <v>0</v>
      </c>
      <c r="I97" s="276"/>
      <c r="J97" s="276"/>
      <c r="K97" s="169">
        <f t="shared" ref="K97:K102" si="63">SUM(H97:J97)</f>
        <v>0</v>
      </c>
      <c r="L97" s="109">
        <f t="shared" si="46"/>
        <v>0</v>
      </c>
      <c r="M97" s="168">
        <f t="shared" si="59"/>
        <v>0</v>
      </c>
      <c r="N97" s="168">
        <f t="shared" si="60"/>
        <v>0</v>
      </c>
      <c r="O97" s="168">
        <f t="shared" si="61"/>
        <v>0</v>
      </c>
      <c r="P97" s="156">
        <f t="shared" si="62"/>
        <v>0</v>
      </c>
    </row>
    <row r="98" spans="1:16">
      <c r="A98" s="147">
        <f t="shared" si="51"/>
        <v>74</v>
      </c>
      <c r="B98" s="147"/>
      <c r="C98" s="296" t="s">
        <v>46</v>
      </c>
      <c r="D98" s="154" t="s">
        <v>36</v>
      </c>
      <c r="E98" s="160">
        <v>1</v>
      </c>
      <c r="F98" s="148"/>
      <c r="G98" s="148"/>
      <c r="H98" s="276">
        <f t="shared" si="53"/>
        <v>0</v>
      </c>
      <c r="I98" s="276"/>
      <c r="J98" s="276"/>
      <c r="K98" s="169">
        <f t="shared" si="63"/>
        <v>0</v>
      </c>
      <c r="L98" s="109">
        <f t="shared" si="46"/>
        <v>0</v>
      </c>
      <c r="M98" s="168">
        <f t="shared" si="59"/>
        <v>0</v>
      </c>
      <c r="N98" s="168">
        <f t="shared" si="60"/>
        <v>0</v>
      </c>
      <c r="O98" s="168">
        <f t="shared" si="61"/>
        <v>0</v>
      </c>
      <c r="P98" s="156">
        <f t="shared" si="62"/>
        <v>0</v>
      </c>
    </row>
    <row r="99" spans="1:16" s="141" customFormat="1">
      <c r="A99" s="147">
        <f t="shared" si="51"/>
        <v>75</v>
      </c>
      <c r="B99" s="147"/>
      <c r="C99" s="298" t="s">
        <v>57</v>
      </c>
      <c r="D99" s="147" t="s">
        <v>36</v>
      </c>
      <c r="E99" s="161">
        <v>1</v>
      </c>
      <c r="F99" s="148"/>
      <c r="G99" s="148"/>
      <c r="H99" s="276">
        <f t="shared" si="53"/>
        <v>0</v>
      </c>
      <c r="I99" s="276"/>
      <c r="J99" s="276"/>
      <c r="K99" s="168">
        <f t="shared" si="63"/>
        <v>0</v>
      </c>
      <c r="L99" s="109">
        <f t="shared" si="46"/>
        <v>0</v>
      </c>
      <c r="M99" s="168">
        <f t="shared" si="59"/>
        <v>0</v>
      </c>
      <c r="N99" s="168">
        <f t="shared" si="60"/>
        <v>0</v>
      </c>
      <c r="O99" s="168">
        <f t="shared" si="61"/>
        <v>0</v>
      </c>
      <c r="P99" s="156">
        <f t="shared" si="62"/>
        <v>0</v>
      </c>
    </row>
    <row r="100" spans="1:16">
      <c r="A100" s="147">
        <f t="shared" si="51"/>
        <v>76</v>
      </c>
      <c r="B100" s="147"/>
      <c r="C100" s="297" t="s">
        <v>50</v>
      </c>
      <c r="D100" s="157" t="s">
        <v>51</v>
      </c>
      <c r="E100" s="155">
        <v>1</v>
      </c>
      <c r="F100" s="148"/>
      <c r="G100" s="148"/>
      <c r="H100" s="276">
        <f t="shared" si="53"/>
        <v>0</v>
      </c>
      <c r="I100" s="276"/>
      <c r="J100" s="276"/>
      <c r="K100" s="169">
        <f t="shared" si="63"/>
        <v>0</v>
      </c>
      <c r="L100" s="109">
        <f t="shared" si="46"/>
        <v>0</v>
      </c>
      <c r="M100" s="168">
        <f t="shared" si="59"/>
        <v>0</v>
      </c>
      <c r="N100" s="168">
        <f t="shared" si="60"/>
        <v>0</v>
      </c>
      <c r="O100" s="168">
        <f t="shared" si="61"/>
        <v>0</v>
      </c>
      <c r="P100" s="156">
        <f t="shared" si="62"/>
        <v>0</v>
      </c>
    </row>
    <row r="101" spans="1:16">
      <c r="A101" s="147">
        <f t="shared" si="51"/>
        <v>77</v>
      </c>
      <c r="B101" s="147"/>
      <c r="C101" s="297" t="s">
        <v>52</v>
      </c>
      <c r="D101" s="157" t="s">
        <v>51</v>
      </c>
      <c r="E101" s="155">
        <v>1</v>
      </c>
      <c r="F101" s="148"/>
      <c r="G101" s="148"/>
      <c r="H101" s="276">
        <f t="shared" si="53"/>
        <v>0</v>
      </c>
      <c r="I101" s="276"/>
      <c r="J101" s="276"/>
      <c r="K101" s="169">
        <f t="shared" si="63"/>
        <v>0</v>
      </c>
      <c r="L101" s="109">
        <f t="shared" si="46"/>
        <v>0</v>
      </c>
      <c r="M101" s="168">
        <f t="shared" si="59"/>
        <v>0</v>
      </c>
      <c r="N101" s="168">
        <f t="shared" si="60"/>
        <v>0</v>
      </c>
      <c r="O101" s="168">
        <f t="shared" si="61"/>
        <v>0</v>
      </c>
      <c r="P101" s="156">
        <f t="shared" si="62"/>
        <v>0</v>
      </c>
    </row>
    <row r="102" spans="1:16">
      <c r="A102" s="147">
        <f t="shared" si="51"/>
        <v>78</v>
      </c>
      <c r="B102" s="147"/>
      <c r="C102" s="297" t="s">
        <v>53</v>
      </c>
      <c r="D102" s="157" t="s">
        <v>51</v>
      </c>
      <c r="E102" s="155">
        <v>1</v>
      </c>
      <c r="F102" s="148"/>
      <c r="G102" s="148"/>
      <c r="H102" s="276">
        <f t="shared" si="53"/>
        <v>0</v>
      </c>
      <c r="I102" s="276"/>
      <c r="J102" s="276"/>
      <c r="K102" s="169">
        <f t="shared" si="63"/>
        <v>0</v>
      </c>
      <c r="L102" s="109">
        <f t="shared" si="46"/>
        <v>0</v>
      </c>
      <c r="M102" s="168">
        <f t="shared" si="59"/>
        <v>0</v>
      </c>
      <c r="N102" s="168">
        <f t="shared" si="60"/>
        <v>0</v>
      </c>
      <c r="O102" s="168">
        <f t="shared" si="61"/>
        <v>0</v>
      </c>
      <c r="P102" s="156">
        <f t="shared" si="62"/>
        <v>0</v>
      </c>
    </row>
    <row r="103" spans="1:16">
      <c r="A103" s="147"/>
      <c r="B103" s="147"/>
      <c r="C103" s="300" t="s">
        <v>59</v>
      </c>
      <c r="D103" s="170"/>
      <c r="E103" s="158"/>
      <c r="F103" s="148"/>
      <c r="G103" s="148"/>
      <c r="H103" s="276">
        <f t="shared" si="53"/>
        <v>0</v>
      </c>
      <c r="I103" s="276"/>
      <c r="J103" s="276"/>
      <c r="K103" s="158"/>
      <c r="L103" s="109">
        <f t="shared" si="46"/>
        <v>0</v>
      </c>
      <c r="M103" s="168"/>
      <c r="N103" s="168"/>
      <c r="O103" s="168"/>
      <c r="P103" s="156"/>
    </row>
    <row r="104" spans="1:16">
      <c r="A104" s="147">
        <f>A102+1</f>
        <v>79</v>
      </c>
      <c r="B104" s="147"/>
      <c r="C104" s="296" t="s">
        <v>60</v>
      </c>
      <c r="D104" s="154" t="s">
        <v>36</v>
      </c>
      <c r="E104" s="155">
        <v>2</v>
      </c>
      <c r="F104" s="148"/>
      <c r="G104" s="148"/>
      <c r="H104" s="276">
        <f t="shared" si="53"/>
        <v>0</v>
      </c>
      <c r="I104" s="276"/>
      <c r="J104" s="276"/>
      <c r="K104" s="169">
        <f>SUM(H104:J104)</f>
        <v>0</v>
      </c>
      <c r="L104" s="109">
        <f t="shared" si="46"/>
        <v>0</v>
      </c>
      <c r="M104" s="168">
        <f>H104*E104</f>
        <v>0</v>
      </c>
      <c r="N104" s="168">
        <f t="shared" ref="N104:N132" si="64">I104*E104</f>
        <v>0</v>
      </c>
      <c r="O104" s="168">
        <f t="shared" ref="O104:O132" si="65">J104*E104</f>
        <v>0</v>
      </c>
      <c r="P104" s="156">
        <f>O104+N104+M104</f>
        <v>0</v>
      </c>
    </row>
    <row r="105" spans="1:16">
      <c r="A105" s="147">
        <f t="shared" si="51"/>
        <v>80</v>
      </c>
      <c r="B105" s="147"/>
      <c r="C105" s="296" t="s">
        <v>60</v>
      </c>
      <c r="D105" s="154" t="s">
        <v>36</v>
      </c>
      <c r="E105" s="155">
        <v>2</v>
      </c>
      <c r="F105" s="148"/>
      <c r="G105" s="148"/>
      <c r="H105" s="276">
        <f t="shared" si="53"/>
        <v>0</v>
      </c>
      <c r="I105" s="276"/>
      <c r="J105" s="276"/>
      <c r="K105" s="169">
        <f>SUM(H105:J105)</f>
        <v>0</v>
      </c>
      <c r="L105" s="109">
        <f t="shared" si="46"/>
        <v>0</v>
      </c>
      <c r="M105" s="168">
        <f>H105*E105</f>
        <v>0</v>
      </c>
      <c r="N105" s="168">
        <f t="shared" si="64"/>
        <v>0</v>
      </c>
      <c r="O105" s="168">
        <f t="shared" si="65"/>
        <v>0</v>
      </c>
      <c r="P105" s="156">
        <f>O105+N105+M105</f>
        <v>0</v>
      </c>
    </row>
    <row r="106" spans="1:16">
      <c r="A106" s="147"/>
      <c r="B106" s="147"/>
      <c r="C106" s="301" t="s">
        <v>61</v>
      </c>
      <c r="D106" s="162"/>
      <c r="E106" s="163"/>
      <c r="F106" s="148"/>
      <c r="G106" s="148"/>
      <c r="H106" s="276">
        <f t="shared" si="53"/>
        <v>0</v>
      </c>
      <c r="I106" s="276"/>
      <c r="J106" s="276"/>
      <c r="K106" s="172"/>
      <c r="L106" s="109">
        <f t="shared" si="46"/>
        <v>0</v>
      </c>
      <c r="M106" s="171">
        <f t="shared" ref="M106:M132" si="66">E106*H106</f>
        <v>0</v>
      </c>
      <c r="N106" s="171">
        <f t="shared" si="64"/>
        <v>0</v>
      </c>
      <c r="O106" s="171">
        <f t="shared" si="65"/>
        <v>0</v>
      </c>
      <c r="P106" s="164">
        <f t="shared" ref="P106:P166" si="67">SUM(M106:O106)</f>
        <v>0</v>
      </c>
    </row>
    <row r="107" spans="1:16" ht="25.5">
      <c r="A107" s="147">
        <f>A105+1</f>
        <v>81</v>
      </c>
      <c r="B107" s="147"/>
      <c r="C107" s="302" t="s">
        <v>62</v>
      </c>
      <c r="D107" s="174" t="s">
        <v>63</v>
      </c>
      <c r="E107" s="175">
        <v>1</v>
      </c>
      <c r="F107" s="148"/>
      <c r="G107" s="148"/>
      <c r="H107" s="276">
        <f t="shared" si="53"/>
        <v>0</v>
      </c>
      <c r="I107" s="276"/>
      <c r="J107" s="276"/>
      <c r="K107" s="168">
        <f t="shared" ref="K107:K132" si="68">SUM(H107:J107)</f>
        <v>0</v>
      </c>
      <c r="L107" s="109">
        <f t="shared" si="46"/>
        <v>0</v>
      </c>
      <c r="M107" s="171">
        <f t="shared" si="66"/>
        <v>0</v>
      </c>
      <c r="N107" s="171">
        <f t="shared" si="64"/>
        <v>0</v>
      </c>
      <c r="O107" s="171">
        <f t="shared" si="65"/>
        <v>0</v>
      </c>
      <c r="P107" s="164">
        <f t="shared" si="67"/>
        <v>0</v>
      </c>
    </row>
    <row r="108" spans="1:16" ht="25.5">
      <c r="A108" s="147">
        <f t="shared" si="51"/>
        <v>82</v>
      </c>
      <c r="B108" s="147"/>
      <c r="C108" s="302" t="s">
        <v>64</v>
      </c>
      <c r="D108" s="174" t="s">
        <v>63</v>
      </c>
      <c r="E108" s="175">
        <v>1</v>
      </c>
      <c r="F108" s="148"/>
      <c r="G108" s="148"/>
      <c r="H108" s="276">
        <f t="shared" si="53"/>
        <v>0</v>
      </c>
      <c r="I108" s="276"/>
      <c r="J108" s="276"/>
      <c r="K108" s="168">
        <f t="shared" si="68"/>
        <v>0</v>
      </c>
      <c r="L108" s="109">
        <f t="shared" si="46"/>
        <v>0</v>
      </c>
      <c r="M108" s="171">
        <f t="shared" si="66"/>
        <v>0</v>
      </c>
      <c r="N108" s="171">
        <f t="shared" si="64"/>
        <v>0</v>
      </c>
      <c r="O108" s="171">
        <f t="shared" si="65"/>
        <v>0</v>
      </c>
      <c r="P108" s="164">
        <f t="shared" si="67"/>
        <v>0</v>
      </c>
    </row>
    <row r="109" spans="1:16">
      <c r="A109" s="147">
        <f t="shared" si="51"/>
        <v>83</v>
      </c>
      <c r="B109" s="147"/>
      <c r="C109" s="302" t="s">
        <v>65</v>
      </c>
      <c r="D109" s="174" t="s">
        <v>63</v>
      </c>
      <c r="E109" s="175">
        <v>3</v>
      </c>
      <c r="F109" s="148"/>
      <c r="G109" s="148"/>
      <c r="H109" s="276">
        <f t="shared" si="53"/>
        <v>0</v>
      </c>
      <c r="I109" s="276"/>
      <c r="J109" s="276"/>
      <c r="K109" s="168">
        <f t="shared" si="68"/>
        <v>0</v>
      </c>
      <c r="L109" s="109">
        <f t="shared" si="46"/>
        <v>0</v>
      </c>
      <c r="M109" s="171">
        <f t="shared" si="66"/>
        <v>0</v>
      </c>
      <c r="N109" s="171">
        <f t="shared" si="64"/>
        <v>0</v>
      </c>
      <c r="O109" s="171">
        <f t="shared" si="65"/>
        <v>0</v>
      </c>
      <c r="P109" s="164">
        <f t="shared" si="67"/>
        <v>0</v>
      </c>
    </row>
    <row r="110" spans="1:16">
      <c r="A110" s="147">
        <f t="shared" si="51"/>
        <v>84</v>
      </c>
      <c r="B110" s="147"/>
      <c r="C110" s="303" t="s">
        <v>66</v>
      </c>
      <c r="D110" s="174" t="s">
        <v>63</v>
      </c>
      <c r="E110" s="175">
        <v>2</v>
      </c>
      <c r="F110" s="148"/>
      <c r="G110" s="148"/>
      <c r="H110" s="276">
        <f t="shared" si="53"/>
        <v>0</v>
      </c>
      <c r="I110" s="276"/>
      <c r="J110" s="276"/>
      <c r="K110" s="168">
        <f t="shared" si="68"/>
        <v>0</v>
      </c>
      <c r="L110" s="109">
        <f t="shared" si="46"/>
        <v>0</v>
      </c>
      <c r="M110" s="171">
        <f t="shared" si="66"/>
        <v>0</v>
      </c>
      <c r="N110" s="171">
        <f t="shared" si="64"/>
        <v>0</v>
      </c>
      <c r="O110" s="171">
        <f t="shared" si="65"/>
        <v>0</v>
      </c>
      <c r="P110" s="164">
        <f t="shared" si="67"/>
        <v>0</v>
      </c>
    </row>
    <row r="111" spans="1:16">
      <c r="A111" s="147">
        <f t="shared" si="51"/>
        <v>85</v>
      </c>
      <c r="B111" s="147"/>
      <c r="C111" s="304" t="s">
        <v>67</v>
      </c>
      <c r="D111" s="174" t="s">
        <v>63</v>
      </c>
      <c r="E111" s="175">
        <v>2</v>
      </c>
      <c r="F111" s="148"/>
      <c r="G111" s="148"/>
      <c r="H111" s="276">
        <f t="shared" si="53"/>
        <v>0</v>
      </c>
      <c r="I111" s="276"/>
      <c r="J111" s="276"/>
      <c r="K111" s="168">
        <f t="shared" si="68"/>
        <v>0</v>
      </c>
      <c r="L111" s="109">
        <f t="shared" si="46"/>
        <v>0</v>
      </c>
      <c r="M111" s="171">
        <f t="shared" si="66"/>
        <v>0</v>
      </c>
      <c r="N111" s="171">
        <f t="shared" si="64"/>
        <v>0</v>
      </c>
      <c r="O111" s="171">
        <f t="shared" si="65"/>
        <v>0</v>
      </c>
      <c r="P111" s="164">
        <f t="shared" si="67"/>
        <v>0</v>
      </c>
    </row>
    <row r="112" spans="1:16">
      <c r="A112" s="147">
        <f t="shared" si="51"/>
        <v>86</v>
      </c>
      <c r="B112" s="147"/>
      <c r="C112" s="303" t="s">
        <v>68</v>
      </c>
      <c r="D112" s="174" t="s">
        <v>63</v>
      </c>
      <c r="E112" s="175">
        <v>6</v>
      </c>
      <c r="F112" s="148"/>
      <c r="G112" s="148"/>
      <c r="H112" s="276">
        <f t="shared" si="53"/>
        <v>0</v>
      </c>
      <c r="I112" s="276"/>
      <c r="J112" s="276"/>
      <c r="K112" s="168">
        <f t="shared" si="68"/>
        <v>0</v>
      </c>
      <c r="L112" s="109">
        <f t="shared" si="46"/>
        <v>0</v>
      </c>
      <c r="M112" s="171">
        <f t="shared" si="66"/>
        <v>0</v>
      </c>
      <c r="N112" s="171">
        <f t="shared" si="64"/>
        <v>0</v>
      </c>
      <c r="O112" s="171">
        <f t="shared" si="65"/>
        <v>0</v>
      </c>
      <c r="P112" s="164">
        <f t="shared" si="67"/>
        <v>0</v>
      </c>
    </row>
    <row r="113" spans="1:16">
      <c r="A113" s="147">
        <f t="shared" si="51"/>
        <v>87</v>
      </c>
      <c r="B113" s="147"/>
      <c r="C113" s="304" t="s">
        <v>69</v>
      </c>
      <c r="D113" s="174" t="s">
        <v>63</v>
      </c>
      <c r="E113" s="175">
        <v>6</v>
      </c>
      <c r="F113" s="148"/>
      <c r="G113" s="148"/>
      <c r="H113" s="276">
        <f t="shared" si="53"/>
        <v>0</v>
      </c>
      <c r="I113" s="276"/>
      <c r="J113" s="276"/>
      <c r="K113" s="168">
        <f t="shared" si="68"/>
        <v>0</v>
      </c>
      <c r="L113" s="109">
        <f t="shared" si="46"/>
        <v>0</v>
      </c>
      <c r="M113" s="171">
        <f t="shared" si="66"/>
        <v>0</v>
      </c>
      <c r="N113" s="171">
        <f t="shared" si="64"/>
        <v>0</v>
      </c>
      <c r="O113" s="171">
        <f t="shared" si="65"/>
        <v>0</v>
      </c>
      <c r="P113" s="164">
        <f t="shared" si="67"/>
        <v>0</v>
      </c>
    </row>
    <row r="114" spans="1:16">
      <c r="A114" s="147">
        <f t="shared" si="51"/>
        <v>88</v>
      </c>
      <c r="B114" s="147"/>
      <c r="C114" s="305" t="s">
        <v>70</v>
      </c>
      <c r="D114" s="174" t="s">
        <v>63</v>
      </c>
      <c r="E114" s="175">
        <v>1</v>
      </c>
      <c r="F114" s="148"/>
      <c r="G114" s="148"/>
      <c r="H114" s="276">
        <f t="shared" si="53"/>
        <v>0</v>
      </c>
      <c r="I114" s="276"/>
      <c r="J114" s="276"/>
      <c r="K114" s="168">
        <f t="shared" si="68"/>
        <v>0</v>
      </c>
      <c r="L114" s="109">
        <f t="shared" si="46"/>
        <v>0</v>
      </c>
      <c r="M114" s="171">
        <f t="shared" si="66"/>
        <v>0</v>
      </c>
      <c r="N114" s="171">
        <f t="shared" si="64"/>
        <v>0</v>
      </c>
      <c r="O114" s="171">
        <f t="shared" si="65"/>
        <v>0</v>
      </c>
      <c r="P114" s="164">
        <f t="shared" si="67"/>
        <v>0</v>
      </c>
    </row>
    <row r="115" spans="1:16">
      <c r="A115" s="147">
        <f t="shared" si="51"/>
        <v>89</v>
      </c>
      <c r="B115" s="147"/>
      <c r="C115" s="305" t="s">
        <v>71</v>
      </c>
      <c r="D115" s="174" t="s">
        <v>63</v>
      </c>
      <c r="E115" s="175">
        <v>1</v>
      </c>
      <c r="F115" s="148"/>
      <c r="G115" s="148"/>
      <c r="H115" s="276">
        <f t="shared" si="53"/>
        <v>0</v>
      </c>
      <c r="I115" s="276"/>
      <c r="J115" s="276"/>
      <c r="K115" s="168">
        <f t="shared" si="68"/>
        <v>0</v>
      </c>
      <c r="L115" s="109">
        <f t="shared" si="46"/>
        <v>0</v>
      </c>
      <c r="M115" s="171">
        <f t="shared" si="66"/>
        <v>0</v>
      </c>
      <c r="N115" s="171">
        <f t="shared" si="64"/>
        <v>0</v>
      </c>
      <c r="O115" s="171">
        <f t="shared" si="65"/>
        <v>0</v>
      </c>
      <c r="P115" s="164">
        <f t="shared" si="67"/>
        <v>0</v>
      </c>
    </row>
    <row r="116" spans="1:16">
      <c r="A116" s="147">
        <f t="shared" si="51"/>
        <v>90</v>
      </c>
      <c r="B116" s="147"/>
      <c r="C116" s="305" t="s">
        <v>72</v>
      </c>
      <c r="D116" s="174" t="s">
        <v>63</v>
      </c>
      <c r="E116" s="175">
        <v>2</v>
      </c>
      <c r="F116" s="148"/>
      <c r="G116" s="148"/>
      <c r="H116" s="276">
        <f t="shared" si="53"/>
        <v>0</v>
      </c>
      <c r="I116" s="276"/>
      <c r="J116" s="276"/>
      <c r="K116" s="168">
        <f t="shared" si="68"/>
        <v>0</v>
      </c>
      <c r="L116" s="109">
        <f t="shared" si="46"/>
        <v>0</v>
      </c>
      <c r="M116" s="171">
        <f t="shared" si="66"/>
        <v>0</v>
      </c>
      <c r="N116" s="171">
        <f t="shared" si="64"/>
        <v>0</v>
      </c>
      <c r="O116" s="171">
        <f t="shared" si="65"/>
        <v>0</v>
      </c>
      <c r="P116" s="164">
        <f t="shared" si="67"/>
        <v>0</v>
      </c>
    </row>
    <row r="117" spans="1:16">
      <c r="A117" s="147">
        <f t="shared" si="51"/>
        <v>91</v>
      </c>
      <c r="B117" s="147"/>
      <c r="C117" s="305" t="s">
        <v>73</v>
      </c>
      <c r="D117" s="174" t="s">
        <v>63</v>
      </c>
      <c r="E117" s="175">
        <v>2</v>
      </c>
      <c r="F117" s="148"/>
      <c r="G117" s="148"/>
      <c r="H117" s="276">
        <f t="shared" si="53"/>
        <v>0</v>
      </c>
      <c r="I117" s="276"/>
      <c r="J117" s="276"/>
      <c r="K117" s="168">
        <f t="shared" si="68"/>
        <v>0</v>
      </c>
      <c r="L117" s="109">
        <f t="shared" si="46"/>
        <v>0</v>
      </c>
      <c r="M117" s="171">
        <f t="shared" si="66"/>
        <v>0</v>
      </c>
      <c r="N117" s="171">
        <f t="shared" si="64"/>
        <v>0</v>
      </c>
      <c r="O117" s="171">
        <f t="shared" si="65"/>
        <v>0</v>
      </c>
      <c r="P117" s="164">
        <f t="shared" si="67"/>
        <v>0</v>
      </c>
    </row>
    <row r="118" spans="1:16">
      <c r="A118" s="147">
        <f t="shared" si="51"/>
        <v>92</v>
      </c>
      <c r="B118" s="147"/>
      <c r="C118" s="305" t="s">
        <v>74</v>
      </c>
      <c r="D118" s="174" t="s">
        <v>63</v>
      </c>
      <c r="E118" s="175">
        <v>2</v>
      </c>
      <c r="F118" s="148"/>
      <c r="G118" s="148"/>
      <c r="H118" s="276">
        <f t="shared" si="53"/>
        <v>0</v>
      </c>
      <c r="I118" s="276"/>
      <c r="J118" s="276"/>
      <c r="K118" s="168">
        <f t="shared" si="68"/>
        <v>0</v>
      </c>
      <c r="L118" s="109">
        <f t="shared" si="46"/>
        <v>0</v>
      </c>
      <c r="M118" s="171">
        <f t="shared" si="66"/>
        <v>0</v>
      </c>
      <c r="N118" s="171">
        <f t="shared" si="64"/>
        <v>0</v>
      </c>
      <c r="O118" s="171">
        <f t="shared" si="65"/>
        <v>0</v>
      </c>
      <c r="P118" s="164">
        <f t="shared" si="67"/>
        <v>0</v>
      </c>
    </row>
    <row r="119" spans="1:16">
      <c r="A119" s="147">
        <f t="shared" si="51"/>
        <v>93</v>
      </c>
      <c r="B119" s="147"/>
      <c r="C119" s="303" t="s">
        <v>204</v>
      </c>
      <c r="D119" s="174" t="s">
        <v>63</v>
      </c>
      <c r="E119" s="175">
        <v>11</v>
      </c>
      <c r="F119" s="148"/>
      <c r="G119" s="148"/>
      <c r="H119" s="276">
        <f t="shared" si="53"/>
        <v>0</v>
      </c>
      <c r="I119" s="276"/>
      <c r="J119" s="276"/>
      <c r="K119" s="168">
        <f t="shared" si="68"/>
        <v>0</v>
      </c>
      <c r="L119" s="109">
        <f t="shared" si="46"/>
        <v>0</v>
      </c>
      <c r="M119" s="171">
        <f t="shared" si="66"/>
        <v>0</v>
      </c>
      <c r="N119" s="171">
        <f t="shared" si="64"/>
        <v>0</v>
      </c>
      <c r="O119" s="171">
        <f t="shared" si="65"/>
        <v>0</v>
      </c>
      <c r="P119" s="164">
        <f t="shared" si="67"/>
        <v>0</v>
      </c>
    </row>
    <row r="120" spans="1:16">
      <c r="A120" s="147">
        <f t="shared" si="51"/>
        <v>94</v>
      </c>
      <c r="B120" s="147"/>
      <c r="C120" s="303" t="s">
        <v>76</v>
      </c>
      <c r="D120" s="174" t="s">
        <v>63</v>
      </c>
      <c r="E120" s="175">
        <v>6</v>
      </c>
      <c r="F120" s="148"/>
      <c r="G120" s="148"/>
      <c r="H120" s="276">
        <f t="shared" si="53"/>
        <v>0</v>
      </c>
      <c r="I120" s="276"/>
      <c r="J120" s="276"/>
      <c r="K120" s="168">
        <f t="shared" si="68"/>
        <v>0</v>
      </c>
      <c r="L120" s="109">
        <f t="shared" si="46"/>
        <v>0</v>
      </c>
      <c r="M120" s="171">
        <f t="shared" si="66"/>
        <v>0</v>
      </c>
      <c r="N120" s="171">
        <f t="shared" si="64"/>
        <v>0</v>
      </c>
      <c r="O120" s="171">
        <f t="shared" si="65"/>
        <v>0</v>
      </c>
      <c r="P120" s="164">
        <f t="shared" si="67"/>
        <v>0</v>
      </c>
    </row>
    <row r="121" spans="1:16">
      <c r="A121" s="147">
        <f t="shared" si="51"/>
        <v>95</v>
      </c>
      <c r="B121" s="147"/>
      <c r="C121" s="303" t="s">
        <v>77</v>
      </c>
      <c r="D121" s="174" t="s">
        <v>63</v>
      </c>
      <c r="E121" s="175">
        <v>1</v>
      </c>
      <c r="F121" s="148"/>
      <c r="G121" s="148"/>
      <c r="H121" s="276">
        <f t="shared" si="53"/>
        <v>0</v>
      </c>
      <c r="I121" s="276"/>
      <c r="J121" s="276"/>
      <c r="K121" s="168">
        <f t="shared" si="68"/>
        <v>0</v>
      </c>
      <c r="L121" s="109">
        <f t="shared" si="46"/>
        <v>0</v>
      </c>
      <c r="M121" s="171">
        <f t="shared" si="66"/>
        <v>0</v>
      </c>
      <c r="N121" s="171">
        <f t="shared" si="64"/>
        <v>0</v>
      </c>
      <c r="O121" s="171">
        <f t="shared" si="65"/>
        <v>0</v>
      </c>
      <c r="P121" s="164">
        <f t="shared" si="67"/>
        <v>0</v>
      </c>
    </row>
    <row r="122" spans="1:16">
      <c r="A122" s="147">
        <f t="shared" si="51"/>
        <v>96</v>
      </c>
      <c r="B122" s="147"/>
      <c r="C122" s="303" t="s">
        <v>77</v>
      </c>
      <c r="D122" s="174" t="s">
        <v>63</v>
      </c>
      <c r="E122" s="175">
        <v>1</v>
      </c>
      <c r="F122" s="148"/>
      <c r="G122" s="148"/>
      <c r="H122" s="276">
        <f t="shared" si="53"/>
        <v>0</v>
      </c>
      <c r="I122" s="276"/>
      <c r="J122" s="276"/>
      <c r="K122" s="168">
        <f t="shared" si="68"/>
        <v>0</v>
      </c>
      <c r="L122" s="109">
        <f t="shared" si="46"/>
        <v>0</v>
      </c>
      <c r="M122" s="171">
        <f t="shared" si="66"/>
        <v>0</v>
      </c>
      <c r="N122" s="171">
        <f t="shared" si="64"/>
        <v>0</v>
      </c>
      <c r="O122" s="171">
        <f t="shared" si="65"/>
        <v>0</v>
      </c>
      <c r="P122" s="164">
        <f t="shared" si="67"/>
        <v>0</v>
      </c>
    </row>
    <row r="123" spans="1:16">
      <c r="A123" s="147">
        <f t="shared" si="51"/>
        <v>97</v>
      </c>
      <c r="B123" s="147"/>
      <c r="C123" s="302" t="s">
        <v>78</v>
      </c>
      <c r="D123" s="174" t="s">
        <v>63</v>
      </c>
      <c r="E123" s="175">
        <v>2</v>
      </c>
      <c r="F123" s="148"/>
      <c r="G123" s="148"/>
      <c r="H123" s="276">
        <f t="shared" si="53"/>
        <v>0</v>
      </c>
      <c r="I123" s="276"/>
      <c r="J123" s="276"/>
      <c r="K123" s="168">
        <f t="shared" si="68"/>
        <v>0</v>
      </c>
      <c r="L123" s="109">
        <f t="shared" si="46"/>
        <v>0</v>
      </c>
      <c r="M123" s="171">
        <f t="shared" si="66"/>
        <v>0</v>
      </c>
      <c r="N123" s="171">
        <f t="shared" si="64"/>
        <v>0</v>
      </c>
      <c r="O123" s="171">
        <f t="shared" si="65"/>
        <v>0</v>
      </c>
      <c r="P123" s="164">
        <f t="shared" si="67"/>
        <v>0</v>
      </c>
    </row>
    <row r="124" spans="1:16">
      <c r="A124" s="147">
        <f t="shared" si="51"/>
        <v>98</v>
      </c>
      <c r="B124" s="147"/>
      <c r="C124" s="302" t="s">
        <v>79</v>
      </c>
      <c r="D124" s="174" t="s">
        <v>63</v>
      </c>
      <c r="E124" s="175">
        <v>6</v>
      </c>
      <c r="F124" s="148"/>
      <c r="G124" s="148"/>
      <c r="H124" s="276">
        <f t="shared" si="53"/>
        <v>0</v>
      </c>
      <c r="I124" s="276"/>
      <c r="J124" s="276"/>
      <c r="K124" s="168">
        <f t="shared" si="68"/>
        <v>0</v>
      </c>
      <c r="L124" s="109">
        <f t="shared" si="46"/>
        <v>0</v>
      </c>
      <c r="M124" s="171">
        <f t="shared" si="66"/>
        <v>0</v>
      </c>
      <c r="N124" s="171">
        <f t="shared" si="64"/>
        <v>0</v>
      </c>
      <c r="O124" s="171">
        <f t="shared" si="65"/>
        <v>0</v>
      </c>
      <c r="P124" s="164">
        <f t="shared" si="67"/>
        <v>0</v>
      </c>
    </row>
    <row r="125" spans="1:16">
      <c r="A125" s="147">
        <f t="shared" si="51"/>
        <v>99</v>
      </c>
      <c r="B125" s="147"/>
      <c r="C125" s="304" t="s">
        <v>80</v>
      </c>
      <c r="D125" s="174" t="s">
        <v>63</v>
      </c>
      <c r="E125" s="175">
        <v>1</v>
      </c>
      <c r="F125" s="148"/>
      <c r="G125" s="148"/>
      <c r="H125" s="276">
        <f t="shared" si="53"/>
        <v>0</v>
      </c>
      <c r="I125" s="276"/>
      <c r="J125" s="276"/>
      <c r="K125" s="168">
        <f t="shared" si="68"/>
        <v>0</v>
      </c>
      <c r="L125" s="109">
        <f t="shared" si="46"/>
        <v>0</v>
      </c>
      <c r="M125" s="171">
        <f t="shared" si="66"/>
        <v>0</v>
      </c>
      <c r="N125" s="171">
        <f t="shared" si="64"/>
        <v>0</v>
      </c>
      <c r="O125" s="171">
        <f t="shared" si="65"/>
        <v>0</v>
      </c>
      <c r="P125" s="164">
        <f t="shared" si="67"/>
        <v>0</v>
      </c>
    </row>
    <row r="126" spans="1:16">
      <c r="A126" s="147">
        <f t="shared" si="51"/>
        <v>100</v>
      </c>
      <c r="B126" s="147"/>
      <c r="C126" s="304" t="s">
        <v>81</v>
      </c>
      <c r="D126" s="174" t="s">
        <v>63</v>
      </c>
      <c r="E126" s="163">
        <v>1</v>
      </c>
      <c r="F126" s="148"/>
      <c r="G126" s="148"/>
      <c r="H126" s="276">
        <f t="shared" si="53"/>
        <v>0</v>
      </c>
      <c r="I126" s="276"/>
      <c r="J126" s="276"/>
      <c r="K126" s="168">
        <f t="shared" si="68"/>
        <v>0</v>
      </c>
      <c r="L126" s="109">
        <f t="shared" si="46"/>
        <v>0</v>
      </c>
      <c r="M126" s="171">
        <f t="shared" si="66"/>
        <v>0</v>
      </c>
      <c r="N126" s="171">
        <f t="shared" si="64"/>
        <v>0</v>
      </c>
      <c r="O126" s="171">
        <f t="shared" si="65"/>
        <v>0</v>
      </c>
      <c r="P126" s="164">
        <f t="shared" si="67"/>
        <v>0</v>
      </c>
    </row>
    <row r="127" spans="1:16">
      <c r="A127" s="147">
        <f t="shared" si="51"/>
        <v>101</v>
      </c>
      <c r="B127" s="147"/>
      <c r="C127" s="303" t="s">
        <v>82</v>
      </c>
      <c r="D127" s="174" t="s">
        <v>83</v>
      </c>
      <c r="E127" s="175">
        <v>1</v>
      </c>
      <c r="F127" s="148"/>
      <c r="G127" s="148"/>
      <c r="H127" s="276">
        <f t="shared" si="53"/>
        <v>0</v>
      </c>
      <c r="I127" s="276"/>
      <c r="J127" s="276"/>
      <c r="K127" s="168">
        <f t="shared" si="68"/>
        <v>0</v>
      </c>
      <c r="L127" s="109">
        <f t="shared" si="46"/>
        <v>0</v>
      </c>
      <c r="M127" s="171">
        <f t="shared" si="66"/>
        <v>0</v>
      </c>
      <c r="N127" s="171">
        <f t="shared" si="64"/>
        <v>0</v>
      </c>
      <c r="O127" s="171">
        <f t="shared" si="65"/>
        <v>0</v>
      </c>
      <c r="P127" s="164">
        <f t="shared" si="67"/>
        <v>0</v>
      </c>
    </row>
    <row r="128" spans="1:16">
      <c r="A128" s="147">
        <f t="shared" si="51"/>
        <v>102</v>
      </c>
      <c r="B128" s="147"/>
      <c r="C128" s="303" t="s">
        <v>84</v>
      </c>
      <c r="D128" s="174" t="s">
        <v>83</v>
      </c>
      <c r="E128" s="175">
        <v>1</v>
      </c>
      <c r="F128" s="148"/>
      <c r="G128" s="148"/>
      <c r="H128" s="276">
        <f t="shared" si="53"/>
        <v>0</v>
      </c>
      <c r="I128" s="276"/>
      <c r="J128" s="276"/>
      <c r="K128" s="168">
        <f t="shared" si="68"/>
        <v>0</v>
      </c>
      <c r="L128" s="109">
        <f t="shared" si="46"/>
        <v>0</v>
      </c>
      <c r="M128" s="171">
        <f t="shared" si="66"/>
        <v>0</v>
      </c>
      <c r="N128" s="171">
        <f t="shared" si="64"/>
        <v>0</v>
      </c>
      <c r="O128" s="171">
        <f t="shared" si="65"/>
        <v>0</v>
      </c>
      <c r="P128" s="164">
        <f t="shared" si="67"/>
        <v>0</v>
      </c>
    </row>
    <row r="129" spans="1:16">
      <c r="A129" s="147">
        <f t="shared" si="51"/>
        <v>103</v>
      </c>
      <c r="B129" s="147"/>
      <c r="C129" s="303" t="s">
        <v>85</v>
      </c>
      <c r="D129" s="174" t="s">
        <v>83</v>
      </c>
      <c r="E129" s="175">
        <v>1</v>
      </c>
      <c r="F129" s="148"/>
      <c r="G129" s="148"/>
      <c r="H129" s="276">
        <f t="shared" si="53"/>
        <v>0</v>
      </c>
      <c r="I129" s="276"/>
      <c r="J129" s="276"/>
      <c r="K129" s="168">
        <f t="shared" si="68"/>
        <v>0</v>
      </c>
      <c r="L129" s="109">
        <f t="shared" si="46"/>
        <v>0</v>
      </c>
      <c r="M129" s="171">
        <f t="shared" si="66"/>
        <v>0</v>
      </c>
      <c r="N129" s="171">
        <f t="shared" si="64"/>
        <v>0</v>
      </c>
      <c r="O129" s="171">
        <f t="shared" si="65"/>
        <v>0</v>
      </c>
      <c r="P129" s="164">
        <f t="shared" si="67"/>
        <v>0</v>
      </c>
    </row>
    <row r="130" spans="1:16">
      <c r="A130" s="147">
        <f t="shared" si="51"/>
        <v>104</v>
      </c>
      <c r="B130" s="147"/>
      <c r="C130" s="303" t="s">
        <v>86</v>
      </c>
      <c r="D130" s="174" t="s">
        <v>83</v>
      </c>
      <c r="E130" s="175">
        <v>1</v>
      </c>
      <c r="F130" s="148"/>
      <c r="G130" s="148"/>
      <c r="H130" s="276">
        <f t="shared" si="53"/>
        <v>0</v>
      </c>
      <c r="I130" s="276"/>
      <c r="J130" s="276"/>
      <c r="K130" s="168">
        <f t="shared" si="68"/>
        <v>0</v>
      </c>
      <c r="L130" s="109">
        <f t="shared" si="46"/>
        <v>0</v>
      </c>
      <c r="M130" s="171">
        <f t="shared" si="66"/>
        <v>0</v>
      </c>
      <c r="N130" s="171">
        <f t="shared" si="64"/>
        <v>0</v>
      </c>
      <c r="O130" s="171">
        <f t="shared" si="65"/>
        <v>0</v>
      </c>
      <c r="P130" s="164">
        <f t="shared" si="67"/>
        <v>0</v>
      </c>
    </row>
    <row r="131" spans="1:16">
      <c r="A131" s="147">
        <f t="shared" si="51"/>
        <v>105</v>
      </c>
      <c r="B131" s="147"/>
      <c r="C131" s="303" t="s">
        <v>205</v>
      </c>
      <c r="D131" s="174" t="s">
        <v>83</v>
      </c>
      <c r="E131" s="175">
        <v>1</v>
      </c>
      <c r="F131" s="148"/>
      <c r="G131" s="148"/>
      <c r="H131" s="276">
        <f t="shared" si="53"/>
        <v>0</v>
      </c>
      <c r="I131" s="276"/>
      <c r="J131" s="276"/>
      <c r="K131" s="168">
        <f t="shared" si="68"/>
        <v>0</v>
      </c>
      <c r="L131" s="109">
        <f t="shared" si="46"/>
        <v>0</v>
      </c>
      <c r="M131" s="171">
        <f t="shared" si="66"/>
        <v>0</v>
      </c>
      <c r="N131" s="171">
        <f t="shared" si="64"/>
        <v>0</v>
      </c>
      <c r="O131" s="171">
        <f t="shared" si="65"/>
        <v>0</v>
      </c>
      <c r="P131" s="164">
        <f t="shared" si="67"/>
        <v>0</v>
      </c>
    </row>
    <row r="132" spans="1:16">
      <c r="A132" s="147">
        <f t="shared" si="51"/>
        <v>106</v>
      </c>
      <c r="B132" s="147"/>
      <c r="C132" s="305" t="s">
        <v>88</v>
      </c>
      <c r="D132" s="174" t="s">
        <v>14</v>
      </c>
      <c r="E132" s="163">
        <v>2</v>
      </c>
      <c r="F132" s="148"/>
      <c r="G132" s="148"/>
      <c r="H132" s="276">
        <f t="shared" si="53"/>
        <v>0</v>
      </c>
      <c r="I132" s="276"/>
      <c r="J132" s="276"/>
      <c r="K132" s="169">
        <f t="shared" si="68"/>
        <v>0</v>
      </c>
      <c r="L132" s="109">
        <f t="shared" si="46"/>
        <v>0</v>
      </c>
      <c r="M132" s="171">
        <f t="shared" si="66"/>
        <v>0</v>
      </c>
      <c r="N132" s="171">
        <f t="shared" si="64"/>
        <v>0</v>
      </c>
      <c r="O132" s="171">
        <f t="shared" si="65"/>
        <v>0</v>
      </c>
      <c r="P132" s="164">
        <f t="shared" si="67"/>
        <v>0</v>
      </c>
    </row>
    <row r="133" spans="1:16">
      <c r="A133" s="147"/>
      <c r="B133" s="147"/>
      <c r="C133" s="296"/>
      <c r="D133" s="162"/>
      <c r="E133" s="163"/>
      <c r="F133" s="148"/>
      <c r="G133" s="148"/>
      <c r="H133" s="276">
        <f t="shared" si="53"/>
        <v>0</v>
      </c>
      <c r="I133" s="276"/>
      <c r="J133" s="276"/>
      <c r="K133" s="171"/>
      <c r="L133" s="109">
        <f t="shared" ref="L133:L166" si="69">E133*F133</f>
        <v>0</v>
      </c>
      <c r="M133" s="171"/>
      <c r="N133" s="171"/>
      <c r="O133" s="171"/>
      <c r="P133" s="164"/>
    </row>
    <row r="134" spans="1:16">
      <c r="A134" s="147"/>
      <c r="B134" s="147"/>
      <c r="C134" s="301" t="s">
        <v>89</v>
      </c>
      <c r="D134" s="162"/>
      <c r="E134" s="163"/>
      <c r="F134" s="148"/>
      <c r="G134" s="148"/>
      <c r="H134" s="276">
        <f t="shared" si="53"/>
        <v>0</v>
      </c>
      <c r="I134" s="276"/>
      <c r="J134" s="276"/>
      <c r="K134" s="171"/>
      <c r="L134" s="109">
        <f t="shared" si="69"/>
        <v>0</v>
      </c>
      <c r="M134" s="171"/>
      <c r="N134" s="171"/>
      <c r="O134" s="171"/>
      <c r="P134" s="164"/>
    </row>
    <row r="135" spans="1:16" ht="25.5">
      <c r="A135" s="147">
        <f>A132+1</f>
        <v>107</v>
      </c>
      <c r="B135" s="147"/>
      <c r="C135" s="302" t="s">
        <v>62</v>
      </c>
      <c r="D135" s="174" t="s">
        <v>63</v>
      </c>
      <c r="E135" s="175">
        <v>1</v>
      </c>
      <c r="F135" s="148"/>
      <c r="G135" s="148"/>
      <c r="H135" s="276">
        <f t="shared" si="53"/>
        <v>0</v>
      </c>
      <c r="I135" s="276"/>
      <c r="J135" s="276"/>
      <c r="K135" s="168">
        <f t="shared" ref="K135:K150" si="70">SUM(H135:J135)</f>
        <v>0</v>
      </c>
      <c r="L135" s="109">
        <f t="shared" si="69"/>
        <v>0</v>
      </c>
      <c r="M135" s="171">
        <f t="shared" ref="M135:M161" si="71">E135*H135</f>
        <v>0</v>
      </c>
      <c r="N135" s="171">
        <f t="shared" ref="N135:N161" si="72">I135*E135</f>
        <v>0</v>
      </c>
      <c r="O135" s="171">
        <f t="shared" ref="O135:O161" si="73">J135*E135</f>
        <v>0</v>
      </c>
      <c r="P135" s="164">
        <f t="shared" si="67"/>
        <v>0</v>
      </c>
    </row>
    <row r="136" spans="1:16" ht="25.5">
      <c r="A136" s="147">
        <f t="shared" si="51"/>
        <v>108</v>
      </c>
      <c r="B136" s="147"/>
      <c r="C136" s="302" t="s">
        <v>64</v>
      </c>
      <c r="D136" s="174" t="s">
        <v>63</v>
      </c>
      <c r="E136" s="175">
        <v>1</v>
      </c>
      <c r="F136" s="148"/>
      <c r="G136" s="148"/>
      <c r="H136" s="276">
        <f t="shared" si="53"/>
        <v>0</v>
      </c>
      <c r="I136" s="276"/>
      <c r="J136" s="276"/>
      <c r="K136" s="168">
        <f t="shared" si="70"/>
        <v>0</v>
      </c>
      <c r="L136" s="109">
        <f t="shared" si="69"/>
        <v>0</v>
      </c>
      <c r="M136" s="171">
        <f t="shared" si="71"/>
        <v>0</v>
      </c>
      <c r="N136" s="171">
        <f t="shared" si="72"/>
        <v>0</v>
      </c>
      <c r="O136" s="171">
        <f t="shared" si="73"/>
        <v>0</v>
      </c>
      <c r="P136" s="164">
        <f t="shared" si="67"/>
        <v>0</v>
      </c>
    </row>
    <row r="137" spans="1:16">
      <c r="A137" s="147">
        <f t="shared" si="51"/>
        <v>109</v>
      </c>
      <c r="B137" s="147"/>
      <c r="C137" s="302" t="s">
        <v>65</v>
      </c>
      <c r="D137" s="174" t="s">
        <v>63</v>
      </c>
      <c r="E137" s="175">
        <v>3</v>
      </c>
      <c r="F137" s="148"/>
      <c r="G137" s="148"/>
      <c r="H137" s="276">
        <f t="shared" si="53"/>
        <v>0</v>
      </c>
      <c r="I137" s="276"/>
      <c r="J137" s="276"/>
      <c r="K137" s="168">
        <f t="shared" si="70"/>
        <v>0</v>
      </c>
      <c r="L137" s="109">
        <f t="shared" si="69"/>
        <v>0</v>
      </c>
      <c r="M137" s="171">
        <f t="shared" si="71"/>
        <v>0</v>
      </c>
      <c r="N137" s="171">
        <f t="shared" si="72"/>
        <v>0</v>
      </c>
      <c r="O137" s="171">
        <f t="shared" si="73"/>
        <v>0</v>
      </c>
      <c r="P137" s="164">
        <f t="shared" si="67"/>
        <v>0</v>
      </c>
    </row>
    <row r="138" spans="1:16">
      <c r="A138" s="147">
        <f t="shared" ref="A138:A167" si="74">A137+1</f>
        <v>110</v>
      </c>
      <c r="B138" s="147"/>
      <c r="C138" s="303" t="s">
        <v>66</v>
      </c>
      <c r="D138" s="174" t="s">
        <v>63</v>
      </c>
      <c r="E138" s="175">
        <v>2</v>
      </c>
      <c r="F138" s="148"/>
      <c r="G138" s="148"/>
      <c r="H138" s="276">
        <f t="shared" si="53"/>
        <v>0</v>
      </c>
      <c r="I138" s="276"/>
      <c r="J138" s="276"/>
      <c r="K138" s="168">
        <f t="shared" si="70"/>
        <v>0</v>
      </c>
      <c r="L138" s="109">
        <f t="shared" si="69"/>
        <v>0</v>
      </c>
      <c r="M138" s="171">
        <f t="shared" si="71"/>
        <v>0</v>
      </c>
      <c r="N138" s="171">
        <f t="shared" si="72"/>
        <v>0</v>
      </c>
      <c r="O138" s="171">
        <f t="shared" si="73"/>
        <v>0</v>
      </c>
      <c r="P138" s="164">
        <f t="shared" si="67"/>
        <v>0</v>
      </c>
    </row>
    <row r="139" spans="1:16">
      <c r="A139" s="147">
        <f t="shared" si="74"/>
        <v>111</v>
      </c>
      <c r="B139" s="147"/>
      <c r="C139" s="304" t="s">
        <v>67</v>
      </c>
      <c r="D139" s="174" t="s">
        <v>63</v>
      </c>
      <c r="E139" s="175">
        <v>2</v>
      </c>
      <c r="F139" s="148"/>
      <c r="G139" s="148"/>
      <c r="H139" s="276">
        <f t="shared" si="53"/>
        <v>0</v>
      </c>
      <c r="I139" s="276"/>
      <c r="J139" s="276"/>
      <c r="K139" s="168">
        <f t="shared" si="70"/>
        <v>0</v>
      </c>
      <c r="L139" s="109">
        <f t="shared" si="69"/>
        <v>0</v>
      </c>
      <c r="M139" s="171">
        <f t="shared" si="71"/>
        <v>0</v>
      </c>
      <c r="N139" s="171">
        <f t="shared" si="72"/>
        <v>0</v>
      </c>
      <c r="O139" s="171">
        <f t="shared" si="73"/>
        <v>0</v>
      </c>
      <c r="P139" s="164">
        <f t="shared" si="67"/>
        <v>0</v>
      </c>
    </row>
    <row r="140" spans="1:16">
      <c r="A140" s="147">
        <f t="shared" si="74"/>
        <v>112</v>
      </c>
      <c r="B140" s="147"/>
      <c r="C140" s="303" t="s">
        <v>68</v>
      </c>
      <c r="D140" s="174" t="s">
        <v>63</v>
      </c>
      <c r="E140" s="175">
        <v>6</v>
      </c>
      <c r="F140" s="148"/>
      <c r="G140" s="148"/>
      <c r="H140" s="276">
        <f t="shared" si="53"/>
        <v>0</v>
      </c>
      <c r="I140" s="276"/>
      <c r="J140" s="276"/>
      <c r="K140" s="168">
        <f t="shared" si="70"/>
        <v>0</v>
      </c>
      <c r="L140" s="109">
        <f t="shared" si="69"/>
        <v>0</v>
      </c>
      <c r="M140" s="171">
        <f t="shared" si="71"/>
        <v>0</v>
      </c>
      <c r="N140" s="171">
        <f t="shared" si="72"/>
        <v>0</v>
      </c>
      <c r="O140" s="171">
        <f t="shared" si="73"/>
        <v>0</v>
      </c>
      <c r="P140" s="164">
        <f t="shared" si="67"/>
        <v>0</v>
      </c>
    </row>
    <row r="141" spans="1:16">
      <c r="A141" s="147">
        <f t="shared" si="74"/>
        <v>113</v>
      </c>
      <c r="B141" s="147"/>
      <c r="C141" s="304" t="s">
        <v>69</v>
      </c>
      <c r="D141" s="174" t="s">
        <v>63</v>
      </c>
      <c r="E141" s="175">
        <v>6</v>
      </c>
      <c r="F141" s="148"/>
      <c r="G141" s="148"/>
      <c r="H141" s="276">
        <f t="shared" si="53"/>
        <v>0</v>
      </c>
      <c r="I141" s="276"/>
      <c r="J141" s="276"/>
      <c r="K141" s="168">
        <f t="shared" si="70"/>
        <v>0</v>
      </c>
      <c r="L141" s="109">
        <f t="shared" si="69"/>
        <v>0</v>
      </c>
      <c r="M141" s="171">
        <f t="shared" si="71"/>
        <v>0</v>
      </c>
      <c r="N141" s="171">
        <f t="shared" si="72"/>
        <v>0</v>
      </c>
      <c r="O141" s="171">
        <f t="shared" si="73"/>
        <v>0</v>
      </c>
      <c r="P141" s="164">
        <f t="shared" si="67"/>
        <v>0</v>
      </c>
    </row>
    <row r="142" spans="1:16">
      <c r="A142" s="147">
        <f t="shared" si="74"/>
        <v>114</v>
      </c>
      <c r="B142" s="147"/>
      <c r="C142" s="305" t="s">
        <v>70</v>
      </c>
      <c r="D142" s="174" t="s">
        <v>63</v>
      </c>
      <c r="E142" s="175">
        <v>1</v>
      </c>
      <c r="F142" s="148"/>
      <c r="G142" s="148"/>
      <c r="H142" s="276">
        <f t="shared" si="53"/>
        <v>0</v>
      </c>
      <c r="I142" s="276"/>
      <c r="J142" s="276"/>
      <c r="K142" s="168">
        <f t="shared" si="70"/>
        <v>0</v>
      </c>
      <c r="L142" s="109">
        <f t="shared" si="69"/>
        <v>0</v>
      </c>
      <c r="M142" s="171">
        <f t="shared" si="71"/>
        <v>0</v>
      </c>
      <c r="N142" s="171">
        <f t="shared" si="72"/>
        <v>0</v>
      </c>
      <c r="O142" s="171">
        <f t="shared" si="73"/>
        <v>0</v>
      </c>
      <c r="P142" s="164">
        <f t="shared" si="67"/>
        <v>0</v>
      </c>
    </row>
    <row r="143" spans="1:16">
      <c r="A143" s="147">
        <f t="shared" si="74"/>
        <v>115</v>
      </c>
      <c r="B143" s="147"/>
      <c r="C143" s="305" t="s">
        <v>71</v>
      </c>
      <c r="D143" s="174" t="s">
        <v>63</v>
      </c>
      <c r="E143" s="175">
        <v>1</v>
      </c>
      <c r="F143" s="148"/>
      <c r="G143" s="148"/>
      <c r="H143" s="276">
        <f t="shared" si="53"/>
        <v>0</v>
      </c>
      <c r="I143" s="276"/>
      <c r="J143" s="276"/>
      <c r="K143" s="168">
        <f t="shared" si="70"/>
        <v>0</v>
      </c>
      <c r="L143" s="109">
        <f t="shared" si="69"/>
        <v>0</v>
      </c>
      <c r="M143" s="171">
        <f t="shared" si="71"/>
        <v>0</v>
      </c>
      <c r="N143" s="171">
        <f t="shared" si="72"/>
        <v>0</v>
      </c>
      <c r="O143" s="171">
        <f t="shared" si="73"/>
        <v>0</v>
      </c>
      <c r="P143" s="164">
        <f t="shared" si="67"/>
        <v>0</v>
      </c>
    </row>
    <row r="144" spans="1:16">
      <c r="A144" s="147">
        <f t="shared" si="74"/>
        <v>116</v>
      </c>
      <c r="B144" s="147"/>
      <c r="C144" s="305" t="s">
        <v>72</v>
      </c>
      <c r="D144" s="174" t="s">
        <v>63</v>
      </c>
      <c r="E144" s="175">
        <v>2</v>
      </c>
      <c r="F144" s="148"/>
      <c r="G144" s="148"/>
      <c r="H144" s="276">
        <f t="shared" si="53"/>
        <v>0</v>
      </c>
      <c r="I144" s="276"/>
      <c r="J144" s="276"/>
      <c r="K144" s="168">
        <f t="shared" si="70"/>
        <v>0</v>
      </c>
      <c r="L144" s="109">
        <f t="shared" si="69"/>
        <v>0</v>
      </c>
      <c r="M144" s="171">
        <f t="shared" si="71"/>
        <v>0</v>
      </c>
      <c r="N144" s="171">
        <f t="shared" si="72"/>
        <v>0</v>
      </c>
      <c r="O144" s="171">
        <f t="shared" si="73"/>
        <v>0</v>
      </c>
      <c r="P144" s="164">
        <f t="shared" si="67"/>
        <v>0</v>
      </c>
    </row>
    <row r="145" spans="1:18">
      <c r="A145" s="147">
        <f t="shared" si="74"/>
        <v>117</v>
      </c>
      <c r="B145" s="147"/>
      <c r="C145" s="305" t="s">
        <v>73</v>
      </c>
      <c r="D145" s="174" t="s">
        <v>63</v>
      </c>
      <c r="E145" s="175">
        <v>2</v>
      </c>
      <c r="F145" s="148"/>
      <c r="G145" s="148"/>
      <c r="H145" s="276">
        <f t="shared" si="53"/>
        <v>0</v>
      </c>
      <c r="I145" s="276"/>
      <c r="J145" s="276"/>
      <c r="K145" s="168">
        <f t="shared" si="70"/>
        <v>0</v>
      </c>
      <c r="L145" s="109">
        <f t="shared" si="69"/>
        <v>0</v>
      </c>
      <c r="M145" s="171">
        <f t="shared" si="71"/>
        <v>0</v>
      </c>
      <c r="N145" s="171">
        <f t="shared" si="72"/>
        <v>0</v>
      </c>
      <c r="O145" s="171">
        <f t="shared" si="73"/>
        <v>0</v>
      </c>
      <c r="P145" s="164">
        <f t="shared" si="67"/>
        <v>0</v>
      </c>
    </row>
    <row r="146" spans="1:18">
      <c r="A146" s="147">
        <f t="shared" si="74"/>
        <v>118</v>
      </c>
      <c r="B146" s="147"/>
      <c r="C146" s="305" t="s">
        <v>74</v>
      </c>
      <c r="D146" s="174" t="s">
        <v>63</v>
      </c>
      <c r="E146" s="175">
        <v>2</v>
      </c>
      <c r="F146" s="148"/>
      <c r="G146" s="148"/>
      <c r="H146" s="276">
        <f t="shared" si="53"/>
        <v>0</v>
      </c>
      <c r="I146" s="276"/>
      <c r="J146" s="276"/>
      <c r="K146" s="168">
        <f t="shared" si="70"/>
        <v>0</v>
      </c>
      <c r="L146" s="109">
        <f t="shared" si="69"/>
        <v>0</v>
      </c>
      <c r="M146" s="171">
        <f t="shared" si="71"/>
        <v>0</v>
      </c>
      <c r="N146" s="171">
        <f t="shared" si="72"/>
        <v>0</v>
      </c>
      <c r="O146" s="171">
        <f t="shared" si="73"/>
        <v>0</v>
      </c>
      <c r="P146" s="164">
        <f t="shared" si="67"/>
        <v>0</v>
      </c>
    </row>
    <row r="147" spans="1:18">
      <c r="A147" s="147">
        <f t="shared" si="74"/>
        <v>119</v>
      </c>
      <c r="B147" s="147"/>
      <c r="C147" s="303" t="s">
        <v>75</v>
      </c>
      <c r="D147" s="174" t="s">
        <v>63</v>
      </c>
      <c r="E147" s="175">
        <v>11</v>
      </c>
      <c r="F147" s="148"/>
      <c r="G147" s="148"/>
      <c r="H147" s="276">
        <f t="shared" si="53"/>
        <v>0</v>
      </c>
      <c r="I147" s="276"/>
      <c r="J147" s="276"/>
      <c r="K147" s="168">
        <f t="shared" si="70"/>
        <v>0</v>
      </c>
      <c r="L147" s="109">
        <f t="shared" si="69"/>
        <v>0</v>
      </c>
      <c r="M147" s="171">
        <f t="shared" si="71"/>
        <v>0</v>
      </c>
      <c r="N147" s="171">
        <f t="shared" si="72"/>
        <v>0</v>
      </c>
      <c r="O147" s="171">
        <f t="shared" si="73"/>
        <v>0</v>
      </c>
      <c r="P147" s="164">
        <f t="shared" si="67"/>
        <v>0</v>
      </c>
    </row>
    <row r="148" spans="1:18">
      <c r="A148" s="147">
        <f t="shared" si="74"/>
        <v>120</v>
      </c>
      <c r="B148" s="147"/>
      <c r="C148" s="303" t="s">
        <v>76</v>
      </c>
      <c r="D148" s="174" t="s">
        <v>63</v>
      </c>
      <c r="E148" s="175">
        <v>6</v>
      </c>
      <c r="F148" s="148"/>
      <c r="G148" s="148"/>
      <c r="H148" s="276">
        <f t="shared" ref="H148:H166" si="75">F148*G148</f>
        <v>0</v>
      </c>
      <c r="I148" s="276"/>
      <c r="J148" s="276"/>
      <c r="K148" s="168">
        <f t="shared" si="70"/>
        <v>0</v>
      </c>
      <c r="L148" s="109">
        <f t="shared" si="69"/>
        <v>0</v>
      </c>
      <c r="M148" s="171">
        <f t="shared" si="71"/>
        <v>0</v>
      </c>
      <c r="N148" s="171">
        <f t="shared" si="72"/>
        <v>0</v>
      </c>
      <c r="O148" s="171">
        <f t="shared" si="73"/>
        <v>0</v>
      </c>
      <c r="P148" s="164">
        <f t="shared" si="67"/>
        <v>0</v>
      </c>
    </row>
    <row r="149" spans="1:18">
      <c r="A149" s="147">
        <f t="shared" si="74"/>
        <v>121</v>
      </c>
      <c r="B149" s="147"/>
      <c r="C149" s="303" t="s">
        <v>77</v>
      </c>
      <c r="D149" s="174" t="s">
        <v>63</v>
      </c>
      <c r="E149" s="175">
        <v>1</v>
      </c>
      <c r="F149" s="148"/>
      <c r="G149" s="148"/>
      <c r="H149" s="276">
        <f t="shared" si="75"/>
        <v>0</v>
      </c>
      <c r="I149" s="276"/>
      <c r="J149" s="276"/>
      <c r="K149" s="168">
        <f t="shared" si="70"/>
        <v>0</v>
      </c>
      <c r="L149" s="109">
        <f t="shared" si="69"/>
        <v>0</v>
      </c>
      <c r="M149" s="171">
        <f t="shared" si="71"/>
        <v>0</v>
      </c>
      <c r="N149" s="171">
        <f t="shared" si="72"/>
        <v>0</v>
      </c>
      <c r="O149" s="171">
        <f t="shared" si="73"/>
        <v>0</v>
      </c>
      <c r="P149" s="164">
        <f t="shared" si="67"/>
        <v>0</v>
      </c>
    </row>
    <row r="150" spans="1:18">
      <c r="A150" s="147">
        <f t="shared" si="74"/>
        <v>122</v>
      </c>
      <c r="B150" s="147"/>
      <c r="C150" s="303" t="s">
        <v>77</v>
      </c>
      <c r="D150" s="174" t="s">
        <v>63</v>
      </c>
      <c r="E150" s="175">
        <v>1</v>
      </c>
      <c r="F150" s="148"/>
      <c r="G150" s="148"/>
      <c r="H150" s="276">
        <f t="shared" si="75"/>
        <v>0</v>
      </c>
      <c r="I150" s="276"/>
      <c r="J150" s="276"/>
      <c r="K150" s="168">
        <f t="shared" si="70"/>
        <v>0</v>
      </c>
      <c r="L150" s="109">
        <f t="shared" si="69"/>
        <v>0</v>
      </c>
      <c r="M150" s="171">
        <f t="shared" si="71"/>
        <v>0</v>
      </c>
      <c r="N150" s="171">
        <f t="shared" si="72"/>
        <v>0</v>
      </c>
      <c r="O150" s="171">
        <f t="shared" si="73"/>
        <v>0</v>
      </c>
      <c r="P150" s="164">
        <f t="shared" si="67"/>
        <v>0</v>
      </c>
    </row>
    <row r="151" spans="1:18">
      <c r="A151" s="147">
        <f t="shared" si="74"/>
        <v>123</v>
      </c>
      <c r="B151" s="147"/>
      <c r="C151" s="302" t="s">
        <v>78</v>
      </c>
      <c r="D151" s="174" t="s">
        <v>63</v>
      </c>
      <c r="E151" s="175">
        <v>2</v>
      </c>
      <c r="F151" s="148"/>
      <c r="G151" s="148"/>
      <c r="H151" s="276">
        <f t="shared" si="75"/>
        <v>0</v>
      </c>
      <c r="I151" s="276"/>
      <c r="J151" s="276"/>
      <c r="K151" s="171">
        <f>H151+I151+J151</f>
        <v>0</v>
      </c>
      <c r="L151" s="109">
        <f t="shared" si="69"/>
        <v>0</v>
      </c>
      <c r="M151" s="171">
        <f t="shared" si="71"/>
        <v>0</v>
      </c>
      <c r="N151" s="171">
        <f t="shared" si="72"/>
        <v>0</v>
      </c>
      <c r="O151" s="171">
        <f t="shared" si="73"/>
        <v>0</v>
      </c>
      <c r="P151" s="164">
        <f t="shared" si="67"/>
        <v>0</v>
      </c>
    </row>
    <row r="152" spans="1:18">
      <c r="A152" s="147">
        <f t="shared" si="74"/>
        <v>124</v>
      </c>
      <c r="B152" s="147"/>
      <c r="C152" s="302" t="s">
        <v>79</v>
      </c>
      <c r="D152" s="174" t="s">
        <v>63</v>
      </c>
      <c r="E152" s="175">
        <v>6</v>
      </c>
      <c r="F152" s="148"/>
      <c r="G152" s="148"/>
      <c r="H152" s="276">
        <f t="shared" si="75"/>
        <v>0</v>
      </c>
      <c r="I152" s="276"/>
      <c r="J152" s="276"/>
      <c r="K152" s="168">
        <f t="shared" ref="K152:K159" si="76">SUM(H152:J152)</f>
        <v>0</v>
      </c>
      <c r="L152" s="109">
        <f t="shared" si="69"/>
        <v>0</v>
      </c>
      <c r="M152" s="171">
        <f t="shared" si="71"/>
        <v>0</v>
      </c>
      <c r="N152" s="171">
        <f t="shared" si="72"/>
        <v>0</v>
      </c>
      <c r="O152" s="171">
        <f t="shared" si="73"/>
        <v>0</v>
      </c>
      <c r="P152" s="164">
        <f t="shared" si="67"/>
        <v>0</v>
      </c>
    </row>
    <row r="153" spans="1:18">
      <c r="A153" s="147">
        <f t="shared" si="74"/>
        <v>125</v>
      </c>
      <c r="B153" s="147"/>
      <c r="C153" s="304" t="s">
        <v>80</v>
      </c>
      <c r="D153" s="174" t="s">
        <v>63</v>
      </c>
      <c r="E153" s="175">
        <v>1</v>
      </c>
      <c r="F153" s="148"/>
      <c r="G153" s="148"/>
      <c r="H153" s="276">
        <f t="shared" si="75"/>
        <v>0</v>
      </c>
      <c r="I153" s="276"/>
      <c r="J153" s="276"/>
      <c r="K153" s="168">
        <f t="shared" si="76"/>
        <v>0</v>
      </c>
      <c r="L153" s="109">
        <f t="shared" si="69"/>
        <v>0</v>
      </c>
      <c r="M153" s="171">
        <f t="shared" si="71"/>
        <v>0</v>
      </c>
      <c r="N153" s="171">
        <f t="shared" si="72"/>
        <v>0</v>
      </c>
      <c r="O153" s="171">
        <f t="shared" si="73"/>
        <v>0</v>
      </c>
      <c r="P153" s="164">
        <f t="shared" si="67"/>
        <v>0</v>
      </c>
    </row>
    <row r="154" spans="1:18">
      <c r="A154" s="147">
        <f t="shared" si="74"/>
        <v>126</v>
      </c>
      <c r="B154" s="147"/>
      <c r="C154" s="304" t="s">
        <v>81</v>
      </c>
      <c r="D154" s="174" t="s">
        <v>63</v>
      </c>
      <c r="E154" s="163">
        <v>1</v>
      </c>
      <c r="F154" s="148"/>
      <c r="G154" s="148"/>
      <c r="H154" s="276">
        <f t="shared" si="75"/>
        <v>0</v>
      </c>
      <c r="I154" s="276"/>
      <c r="J154" s="276"/>
      <c r="K154" s="168">
        <f t="shared" si="76"/>
        <v>0</v>
      </c>
      <c r="L154" s="109">
        <f t="shared" si="69"/>
        <v>0</v>
      </c>
      <c r="M154" s="171">
        <f t="shared" si="71"/>
        <v>0</v>
      </c>
      <c r="N154" s="171">
        <f t="shared" si="72"/>
        <v>0</v>
      </c>
      <c r="O154" s="171">
        <f t="shared" si="73"/>
        <v>0</v>
      </c>
      <c r="P154" s="164">
        <f t="shared" si="67"/>
        <v>0</v>
      </c>
    </row>
    <row r="155" spans="1:18">
      <c r="A155" s="147">
        <f t="shared" si="74"/>
        <v>127</v>
      </c>
      <c r="B155" s="147"/>
      <c r="C155" s="303" t="s">
        <v>82</v>
      </c>
      <c r="D155" s="174" t="s">
        <v>83</v>
      </c>
      <c r="E155" s="175">
        <v>1</v>
      </c>
      <c r="F155" s="148"/>
      <c r="G155" s="148"/>
      <c r="H155" s="276">
        <f t="shared" si="75"/>
        <v>0</v>
      </c>
      <c r="I155" s="276"/>
      <c r="J155" s="276"/>
      <c r="K155" s="168">
        <f t="shared" si="76"/>
        <v>0</v>
      </c>
      <c r="L155" s="109">
        <f t="shared" si="69"/>
        <v>0</v>
      </c>
      <c r="M155" s="171">
        <f t="shared" si="71"/>
        <v>0</v>
      </c>
      <c r="N155" s="171">
        <f t="shared" si="72"/>
        <v>0</v>
      </c>
      <c r="O155" s="171">
        <f t="shared" si="73"/>
        <v>0</v>
      </c>
      <c r="P155" s="164">
        <f t="shared" si="67"/>
        <v>0</v>
      </c>
    </row>
    <row r="156" spans="1:18">
      <c r="A156" s="147">
        <f t="shared" si="74"/>
        <v>128</v>
      </c>
      <c r="B156" s="147"/>
      <c r="C156" s="303" t="s">
        <v>84</v>
      </c>
      <c r="D156" s="174" t="s">
        <v>83</v>
      </c>
      <c r="E156" s="175">
        <v>1</v>
      </c>
      <c r="F156" s="148"/>
      <c r="G156" s="148"/>
      <c r="H156" s="276">
        <f t="shared" si="75"/>
        <v>0</v>
      </c>
      <c r="I156" s="276"/>
      <c r="J156" s="276"/>
      <c r="K156" s="168">
        <f t="shared" si="76"/>
        <v>0</v>
      </c>
      <c r="L156" s="109">
        <f t="shared" si="69"/>
        <v>0</v>
      </c>
      <c r="M156" s="171">
        <f t="shared" si="71"/>
        <v>0</v>
      </c>
      <c r="N156" s="171">
        <f t="shared" si="72"/>
        <v>0</v>
      </c>
      <c r="O156" s="171">
        <f t="shared" si="73"/>
        <v>0</v>
      </c>
      <c r="P156" s="164">
        <f t="shared" si="67"/>
        <v>0</v>
      </c>
    </row>
    <row r="157" spans="1:18">
      <c r="A157" s="147">
        <f t="shared" si="74"/>
        <v>129</v>
      </c>
      <c r="B157" s="147"/>
      <c r="C157" s="303" t="s">
        <v>85</v>
      </c>
      <c r="D157" s="174" t="s">
        <v>83</v>
      </c>
      <c r="E157" s="175">
        <v>1</v>
      </c>
      <c r="F157" s="148"/>
      <c r="G157" s="148"/>
      <c r="H157" s="276">
        <f t="shared" si="75"/>
        <v>0</v>
      </c>
      <c r="I157" s="276"/>
      <c r="J157" s="276"/>
      <c r="K157" s="168">
        <f t="shared" si="76"/>
        <v>0</v>
      </c>
      <c r="L157" s="109">
        <f t="shared" si="69"/>
        <v>0</v>
      </c>
      <c r="M157" s="171">
        <f t="shared" si="71"/>
        <v>0</v>
      </c>
      <c r="N157" s="171">
        <f t="shared" si="72"/>
        <v>0</v>
      </c>
      <c r="O157" s="171">
        <f t="shared" si="73"/>
        <v>0</v>
      </c>
      <c r="P157" s="164">
        <f t="shared" si="67"/>
        <v>0</v>
      </c>
    </row>
    <row r="158" spans="1:18">
      <c r="A158" s="147">
        <f t="shared" si="74"/>
        <v>130</v>
      </c>
      <c r="B158" s="147"/>
      <c r="C158" s="303" t="s">
        <v>86</v>
      </c>
      <c r="D158" s="174" t="s">
        <v>83</v>
      </c>
      <c r="E158" s="175">
        <v>1</v>
      </c>
      <c r="F158" s="148"/>
      <c r="G158" s="148"/>
      <c r="H158" s="276">
        <f t="shared" si="75"/>
        <v>0</v>
      </c>
      <c r="I158" s="276"/>
      <c r="J158" s="276"/>
      <c r="K158" s="168">
        <f t="shared" si="76"/>
        <v>0</v>
      </c>
      <c r="L158" s="109">
        <f t="shared" si="69"/>
        <v>0</v>
      </c>
      <c r="M158" s="171">
        <f t="shared" si="71"/>
        <v>0</v>
      </c>
      <c r="N158" s="171">
        <f t="shared" si="72"/>
        <v>0</v>
      </c>
      <c r="O158" s="171">
        <f t="shared" si="73"/>
        <v>0</v>
      </c>
      <c r="P158" s="164">
        <f t="shared" si="67"/>
        <v>0</v>
      </c>
    </row>
    <row r="159" spans="1:18">
      <c r="A159" s="147">
        <f t="shared" si="74"/>
        <v>131</v>
      </c>
      <c r="B159" s="147"/>
      <c r="C159" s="303" t="s">
        <v>87</v>
      </c>
      <c r="D159" s="174" t="s">
        <v>83</v>
      </c>
      <c r="E159" s="175">
        <v>1</v>
      </c>
      <c r="F159" s="148"/>
      <c r="G159" s="148"/>
      <c r="H159" s="276">
        <f t="shared" si="75"/>
        <v>0</v>
      </c>
      <c r="I159" s="276"/>
      <c r="J159" s="276"/>
      <c r="K159" s="168">
        <f t="shared" si="76"/>
        <v>0</v>
      </c>
      <c r="L159" s="109">
        <f t="shared" si="69"/>
        <v>0</v>
      </c>
      <c r="M159" s="171">
        <f t="shared" si="71"/>
        <v>0</v>
      </c>
      <c r="N159" s="171">
        <f t="shared" si="72"/>
        <v>0</v>
      </c>
      <c r="O159" s="171">
        <f t="shared" si="73"/>
        <v>0</v>
      </c>
      <c r="P159" s="164">
        <f t="shared" si="67"/>
        <v>0</v>
      </c>
    </row>
    <row r="160" spans="1:18" ht="25.5">
      <c r="A160" s="147">
        <f t="shared" si="74"/>
        <v>132</v>
      </c>
      <c r="B160" s="147"/>
      <c r="C160" s="302" t="s">
        <v>90</v>
      </c>
      <c r="D160" s="174" t="s">
        <v>63</v>
      </c>
      <c r="E160" s="163">
        <v>1</v>
      </c>
      <c r="F160" s="148"/>
      <c r="G160" s="148"/>
      <c r="H160" s="276">
        <f t="shared" si="75"/>
        <v>0</v>
      </c>
      <c r="I160" s="276"/>
      <c r="J160" s="276"/>
      <c r="K160" s="171">
        <f>H160+I160+J160</f>
        <v>0</v>
      </c>
      <c r="L160" s="109">
        <f t="shared" si="69"/>
        <v>0</v>
      </c>
      <c r="M160" s="171">
        <f t="shared" si="71"/>
        <v>0</v>
      </c>
      <c r="N160" s="171">
        <f t="shared" si="72"/>
        <v>0</v>
      </c>
      <c r="O160" s="171">
        <f t="shared" si="73"/>
        <v>0</v>
      </c>
      <c r="P160" s="164">
        <f t="shared" si="67"/>
        <v>0</v>
      </c>
      <c r="R160" s="142"/>
    </row>
    <row r="161" spans="1:18">
      <c r="A161" s="147">
        <f t="shared" si="74"/>
        <v>133</v>
      </c>
      <c r="B161" s="147"/>
      <c r="C161" s="305" t="s">
        <v>88</v>
      </c>
      <c r="D161" s="174" t="s">
        <v>14</v>
      </c>
      <c r="E161" s="163">
        <v>2</v>
      </c>
      <c r="F161" s="148"/>
      <c r="G161" s="148"/>
      <c r="H161" s="276">
        <f t="shared" si="75"/>
        <v>0</v>
      </c>
      <c r="I161" s="276"/>
      <c r="J161" s="276"/>
      <c r="K161" s="169">
        <f>SUM(H161:J161)</f>
        <v>0</v>
      </c>
      <c r="L161" s="109">
        <f t="shared" si="69"/>
        <v>0</v>
      </c>
      <c r="M161" s="171">
        <f t="shared" si="71"/>
        <v>0</v>
      </c>
      <c r="N161" s="171">
        <f t="shared" si="72"/>
        <v>0</v>
      </c>
      <c r="O161" s="171">
        <f t="shared" si="73"/>
        <v>0</v>
      </c>
      <c r="P161" s="164">
        <f>SUM(M161:O161)</f>
        <v>0</v>
      </c>
    </row>
    <row r="162" spans="1:18">
      <c r="A162" s="147"/>
      <c r="B162" s="147"/>
      <c r="C162" s="306" t="s">
        <v>91</v>
      </c>
      <c r="D162" s="162"/>
      <c r="E162" s="163"/>
      <c r="F162" s="148"/>
      <c r="G162" s="148"/>
      <c r="H162" s="276">
        <f t="shared" si="75"/>
        <v>0</v>
      </c>
      <c r="I162" s="276"/>
      <c r="J162" s="276"/>
      <c r="K162" s="171"/>
      <c r="L162" s="109">
        <f t="shared" si="69"/>
        <v>0</v>
      </c>
      <c r="M162" s="171"/>
      <c r="N162" s="171"/>
      <c r="O162" s="171"/>
      <c r="P162" s="164"/>
      <c r="R162" s="142"/>
    </row>
    <row r="163" spans="1:18">
      <c r="A163" s="147">
        <f>A161+1</f>
        <v>134</v>
      </c>
      <c r="B163" s="147"/>
      <c r="C163" s="302" t="s">
        <v>92</v>
      </c>
      <c r="D163" s="176" t="s">
        <v>14</v>
      </c>
      <c r="E163" s="163">
        <v>80</v>
      </c>
      <c r="F163" s="148"/>
      <c r="G163" s="148"/>
      <c r="H163" s="276">
        <f t="shared" si="75"/>
        <v>0</v>
      </c>
      <c r="I163" s="276"/>
      <c r="J163" s="276"/>
      <c r="K163" s="171">
        <f>H163+I163+J163</f>
        <v>0</v>
      </c>
      <c r="L163" s="109">
        <f t="shared" si="69"/>
        <v>0</v>
      </c>
      <c r="M163" s="171">
        <f>E163*H163</f>
        <v>0</v>
      </c>
      <c r="N163" s="171">
        <f>I163*E163</f>
        <v>0</v>
      </c>
      <c r="O163" s="171">
        <f>J163*E163</f>
        <v>0</v>
      </c>
      <c r="P163" s="164">
        <f t="shared" si="67"/>
        <v>0</v>
      </c>
    </row>
    <row r="164" spans="1:18">
      <c r="A164" s="147">
        <f t="shared" si="74"/>
        <v>135</v>
      </c>
      <c r="B164" s="147"/>
      <c r="C164" s="302" t="s">
        <v>93</v>
      </c>
      <c r="D164" s="176" t="s">
        <v>14</v>
      </c>
      <c r="E164" s="163">
        <v>90</v>
      </c>
      <c r="F164" s="148"/>
      <c r="G164" s="148"/>
      <c r="H164" s="276">
        <f t="shared" si="75"/>
        <v>0</v>
      </c>
      <c r="I164" s="276"/>
      <c r="J164" s="276"/>
      <c r="K164" s="171">
        <f>H164+I164+J164</f>
        <v>0</v>
      </c>
      <c r="L164" s="109">
        <f t="shared" si="69"/>
        <v>0</v>
      </c>
      <c r="M164" s="171">
        <f>E164*H164</f>
        <v>0</v>
      </c>
      <c r="N164" s="171">
        <f>I164*E164</f>
        <v>0</v>
      </c>
      <c r="O164" s="171">
        <f>J164*E164</f>
        <v>0</v>
      </c>
      <c r="P164" s="164">
        <f t="shared" si="67"/>
        <v>0</v>
      </c>
      <c r="R164" s="142"/>
    </row>
    <row r="165" spans="1:18">
      <c r="A165" s="147">
        <f t="shared" si="74"/>
        <v>136</v>
      </c>
      <c r="B165" s="147"/>
      <c r="C165" s="302" t="s">
        <v>94</v>
      </c>
      <c r="D165" s="177" t="s">
        <v>14</v>
      </c>
      <c r="E165" s="163">
        <v>66</v>
      </c>
      <c r="F165" s="148"/>
      <c r="G165" s="148"/>
      <c r="H165" s="276">
        <f t="shared" si="75"/>
        <v>0</v>
      </c>
      <c r="I165" s="276"/>
      <c r="J165" s="276"/>
      <c r="K165" s="171">
        <f>H165+I165+J165</f>
        <v>0</v>
      </c>
      <c r="L165" s="109">
        <f t="shared" si="69"/>
        <v>0</v>
      </c>
      <c r="M165" s="171">
        <f>E165*H165</f>
        <v>0</v>
      </c>
      <c r="N165" s="171">
        <f>I165*E165</f>
        <v>0</v>
      </c>
      <c r="O165" s="171">
        <f>J165*E165</f>
        <v>0</v>
      </c>
      <c r="P165" s="164">
        <f t="shared" si="67"/>
        <v>0</v>
      </c>
    </row>
    <row r="166" spans="1:18">
      <c r="A166" s="147">
        <f t="shared" si="74"/>
        <v>137</v>
      </c>
      <c r="B166" s="147"/>
      <c r="C166" s="302" t="s">
        <v>95</v>
      </c>
      <c r="D166" s="177" t="s">
        <v>14</v>
      </c>
      <c r="E166" s="168">
        <v>10</v>
      </c>
      <c r="F166" s="148"/>
      <c r="G166" s="148"/>
      <c r="H166" s="276">
        <f t="shared" si="75"/>
        <v>0</v>
      </c>
      <c r="I166" s="276"/>
      <c r="J166" s="276"/>
      <c r="K166" s="171">
        <f>H166+I166+J166</f>
        <v>0</v>
      </c>
      <c r="L166" s="109">
        <f t="shared" si="69"/>
        <v>0</v>
      </c>
      <c r="M166" s="171">
        <f>E166*H166</f>
        <v>0</v>
      </c>
      <c r="N166" s="171">
        <f>I166*E166</f>
        <v>0</v>
      </c>
      <c r="O166" s="171">
        <f>J166*E166</f>
        <v>0</v>
      </c>
      <c r="P166" s="164">
        <f t="shared" si="67"/>
        <v>0</v>
      </c>
      <c r="R166" s="142"/>
    </row>
    <row r="167" spans="1:18">
      <c r="A167" s="147">
        <f t="shared" si="74"/>
        <v>138</v>
      </c>
      <c r="B167" s="147"/>
      <c r="C167" s="302" t="s">
        <v>96</v>
      </c>
      <c r="D167" s="177" t="s">
        <v>14</v>
      </c>
      <c r="E167" s="163">
        <v>40</v>
      </c>
      <c r="F167" s="148"/>
      <c r="G167" s="148"/>
      <c r="H167" s="276">
        <f t="shared" ref="H167:H168" si="77">F167*G167</f>
        <v>0</v>
      </c>
      <c r="I167" s="276"/>
      <c r="J167" s="276"/>
      <c r="K167" s="171">
        <f t="shared" ref="K167:K168" si="78">H167+I167+J167</f>
        <v>0</v>
      </c>
      <c r="L167" s="109">
        <f t="shared" ref="L167:L168" si="79">E167*F167</f>
        <v>0</v>
      </c>
      <c r="M167" s="171">
        <f t="shared" ref="M167:M168" si="80">E167*H167</f>
        <v>0</v>
      </c>
      <c r="N167" s="171">
        <f t="shared" ref="N167:N168" si="81">I167*E167</f>
        <v>0</v>
      </c>
      <c r="O167" s="171">
        <f t="shared" ref="O167:O168" si="82">J167*E167</f>
        <v>0</v>
      </c>
      <c r="P167" s="164">
        <f t="shared" ref="P167:P168" si="83">SUM(M167:O167)</f>
        <v>0</v>
      </c>
    </row>
    <row r="168" spans="1:18">
      <c r="A168" s="147"/>
      <c r="B168" s="147"/>
      <c r="C168" s="302"/>
      <c r="D168" s="177"/>
      <c r="E168" s="168"/>
      <c r="F168" s="148"/>
      <c r="G168" s="148"/>
      <c r="H168" s="276">
        <f t="shared" si="77"/>
        <v>0</v>
      </c>
      <c r="I168" s="276"/>
      <c r="J168" s="276"/>
      <c r="K168" s="171">
        <f t="shared" si="78"/>
        <v>0</v>
      </c>
      <c r="L168" s="109">
        <f t="shared" si="79"/>
        <v>0</v>
      </c>
      <c r="M168" s="171">
        <f t="shared" si="80"/>
        <v>0</v>
      </c>
      <c r="N168" s="171">
        <f t="shared" si="81"/>
        <v>0</v>
      </c>
      <c r="O168" s="171">
        <f t="shared" si="82"/>
        <v>0</v>
      </c>
      <c r="P168" s="164">
        <f t="shared" si="83"/>
        <v>0</v>
      </c>
    </row>
    <row r="169" spans="1:18" ht="12.75" customHeight="1">
      <c r="A169" s="112"/>
      <c r="B169" s="112"/>
      <c r="C169" s="113" t="s">
        <v>200</v>
      </c>
      <c r="D169" s="114"/>
      <c r="E169" s="110"/>
      <c r="F169" s="110"/>
      <c r="G169" s="110"/>
      <c r="H169" s="108"/>
      <c r="I169" s="108"/>
      <c r="J169" s="108"/>
      <c r="K169" s="108"/>
      <c r="L169" s="115">
        <f>SUM(L19:L168)</f>
        <v>0</v>
      </c>
      <c r="M169" s="115">
        <f>SUM(M19:M168)</f>
        <v>0</v>
      </c>
      <c r="N169" s="115">
        <f>SUM(N19:N168)</f>
        <v>0</v>
      </c>
      <c r="O169" s="115">
        <f>SUM(O19:O168)</f>
        <v>0</v>
      </c>
      <c r="P169" s="115">
        <f>SUM(P19:P168)</f>
        <v>0</v>
      </c>
      <c r="R169" s="142"/>
    </row>
    <row r="170" spans="1:18" ht="12.75" customHeight="1">
      <c r="A170" s="116"/>
      <c r="B170" s="116"/>
      <c r="C170" s="117" t="s">
        <v>97</v>
      </c>
      <c r="D170" s="118">
        <v>0.03</v>
      </c>
      <c r="E170" s="119"/>
      <c r="F170" s="119"/>
      <c r="G170" s="119"/>
      <c r="H170" s="119"/>
      <c r="I170" s="120"/>
      <c r="J170" s="119"/>
      <c r="K170" s="119"/>
      <c r="L170" s="119"/>
      <c r="M170" s="119"/>
      <c r="N170" s="119">
        <f>N169*D170</f>
        <v>0</v>
      </c>
      <c r="O170" s="119"/>
      <c r="P170" s="119">
        <f t="shared" ref="P170:P171" si="84">SUM(M170:O170)</f>
        <v>0</v>
      </c>
    </row>
    <row r="171" spans="1:18" ht="12.75" customHeight="1">
      <c r="A171" s="121"/>
      <c r="B171" s="121"/>
      <c r="C171" s="122" t="s">
        <v>98</v>
      </c>
      <c r="D171" s="123"/>
      <c r="E171" s="124"/>
      <c r="F171" s="124"/>
      <c r="G171" s="124"/>
      <c r="H171" s="124"/>
      <c r="I171" s="124"/>
      <c r="J171" s="124"/>
      <c r="K171" s="124"/>
      <c r="L171" s="124"/>
      <c r="M171" s="125">
        <f>SUM(M169:M170)</f>
        <v>0</v>
      </c>
      <c r="N171" s="125">
        <f>SUM(N169:N170)</f>
        <v>0</v>
      </c>
      <c r="O171" s="125">
        <f>SUM(O169:O170)</f>
        <v>0</v>
      </c>
      <c r="P171" s="125">
        <f t="shared" si="84"/>
        <v>0</v>
      </c>
      <c r="R171" s="142"/>
    </row>
    <row r="172" spans="1:18">
      <c r="A172" s="127"/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</row>
    <row r="173" spans="1:18">
      <c r="A173" s="127"/>
      <c r="B173" s="127"/>
      <c r="C173" s="127"/>
      <c r="D173" s="127"/>
      <c r="E173" s="127"/>
      <c r="F173" s="127"/>
      <c r="G173" s="127"/>
      <c r="H173" s="127"/>
      <c r="I173" s="127"/>
      <c r="J173" s="127"/>
      <c r="K173" s="127"/>
      <c r="L173" s="127"/>
      <c r="M173" s="127"/>
      <c r="N173" s="127"/>
      <c r="O173" s="127"/>
      <c r="P173" s="127"/>
      <c r="R173" s="142"/>
    </row>
    <row r="174" spans="1:18">
      <c r="A174" s="128"/>
      <c r="B174" s="41" t="s">
        <v>119</v>
      </c>
      <c r="C174" s="42"/>
      <c r="D174" s="129"/>
      <c r="E174" s="89"/>
      <c r="F174" s="89"/>
      <c r="G174" s="89"/>
      <c r="H174" s="398"/>
      <c r="I174" s="398"/>
      <c r="J174" s="398"/>
      <c r="K174" s="398"/>
      <c r="L174" s="130"/>
      <c r="M174" s="131"/>
      <c r="N174" s="131"/>
      <c r="O174" s="131"/>
      <c r="P174" s="131"/>
    </row>
    <row r="175" spans="1:18">
      <c r="A175" s="128"/>
      <c r="B175" s="43"/>
      <c r="C175" s="44" t="s">
        <v>120</v>
      </c>
      <c r="D175" s="133"/>
      <c r="E175" s="89"/>
      <c r="F175" s="89"/>
      <c r="G175" s="89"/>
      <c r="H175" s="396"/>
      <c r="I175" s="396"/>
      <c r="J175" s="396"/>
      <c r="K175" s="396"/>
      <c r="L175" s="134"/>
      <c r="M175" s="89"/>
      <c r="N175" s="89"/>
      <c r="O175" s="89"/>
      <c r="P175" s="89"/>
      <c r="R175" s="142"/>
    </row>
    <row r="176" spans="1:18">
      <c r="A176" s="128"/>
      <c r="B176" s="41" t="s">
        <v>121</v>
      </c>
      <c r="C176" s="45"/>
      <c r="D176" s="128"/>
      <c r="E176" s="129"/>
      <c r="F176" s="129"/>
      <c r="G176" s="129"/>
      <c r="H176" s="135"/>
      <c r="I176" s="135"/>
      <c r="J176" s="135"/>
      <c r="K176" s="136"/>
      <c r="L176" s="136"/>
      <c r="M176" s="89"/>
      <c r="N176" s="89"/>
      <c r="O176" s="89"/>
      <c r="P176" s="89"/>
    </row>
    <row r="177" spans="1:19">
      <c r="A177" s="128"/>
      <c r="B177" s="8"/>
      <c r="C177" s="6"/>
      <c r="D177" s="137"/>
      <c r="E177" s="89"/>
      <c r="F177" s="89"/>
      <c r="G177" s="89"/>
      <c r="H177" s="397"/>
      <c r="I177" s="397"/>
      <c r="J177" s="397"/>
      <c r="K177" s="397"/>
      <c r="L177" s="138"/>
      <c r="M177" s="89"/>
      <c r="N177" s="89"/>
      <c r="O177" s="89"/>
      <c r="P177" s="89"/>
    </row>
    <row r="178" spans="1:19">
      <c r="A178" s="128"/>
      <c r="B178" s="41" t="s">
        <v>122</v>
      </c>
      <c r="C178" s="42"/>
      <c r="D178" s="12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</row>
    <row r="179" spans="1:19">
      <c r="A179" s="128"/>
      <c r="B179" s="8"/>
      <c r="C179" s="44" t="s">
        <v>120</v>
      </c>
      <c r="D179" s="128"/>
      <c r="E179" s="139"/>
      <c r="F179" s="139"/>
      <c r="G179" s="139"/>
      <c r="H179" s="89"/>
      <c r="I179" s="89"/>
      <c r="J179" s="89"/>
      <c r="K179" s="89"/>
      <c r="L179" s="89"/>
      <c r="M179" s="89"/>
      <c r="N179" s="89"/>
      <c r="O179" s="89"/>
      <c r="P179" s="89"/>
    </row>
    <row r="180" spans="1:19">
      <c r="A180" s="128"/>
      <c r="B180" s="41" t="s">
        <v>121</v>
      </c>
      <c r="C180" s="45"/>
      <c r="D180" s="128"/>
      <c r="E180" s="129"/>
      <c r="F180" s="129"/>
      <c r="G180" s="129"/>
      <c r="H180" s="89"/>
      <c r="I180" s="89"/>
      <c r="J180" s="89"/>
      <c r="K180" s="89"/>
      <c r="L180" s="89"/>
      <c r="M180" s="131"/>
      <c r="N180" s="131"/>
      <c r="O180" s="131"/>
      <c r="P180" s="131"/>
    </row>
    <row r="181" spans="1:19">
      <c r="A181" s="127"/>
      <c r="B181" s="127"/>
      <c r="C181" s="127"/>
      <c r="D181" s="127"/>
      <c r="E181" s="127"/>
      <c r="F181" s="127"/>
      <c r="G181" s="127"/>
      <c r="H181" s="127"/>
      <c r="I181" s="127"/>
      <c r="J181" s="127"/>
      <c r="K181" s="127"/>
      <c r="L181" s="127"/>
      <c r="M181" s="127"/>
      <c r="N181" s="127"/>
      <c r="O181" s="127"/>
      <c r="P181" s="127"/>
    </row>
    <row r="182" spans="1:19">
      <c r="A182" s="127"/>
      <c r="B182" s="127"/>
      <c r="C182" s="127"/>
      <c r="D182" s="127"/>
      <c r="E182" s="127"/>
      <c r="F182" s="127"/>
      <c r="G182" s="127"/>
      <c r="H182" s="127"/>
      <c r="I182" s="127"/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</row>
    <row r="183" spans="1:19">
      <c r="A183" s="127"/>
      <c r="B183" s="127"/>
      <c r="C183" s="127"/>
      <c r="D183" s="127"/>
      <c r="E183" s="127"/>
      <c r="F183" s="127"/>
      <c r="G183" s="127"/>
      <c r="H183" s="127"/>
      <c r="I183" s="127"/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</row>
  </sheetData>
  <mergeCells count="9">
    <mergeCell ref="H175:K175"/>
    <mergeCell ref="H177:K177"/>
    <mergeCell ref="H174:K174"/>
    <mergeCell ref="A1:P1"/>
    <mergeCell ref="A2:P2"/>
    <mergeCell ref="A3:P3"/>
    <mergeCell ref="B12:B15"/>
    <mergeCell ref="F12:K12"/>
    <mergeCell ref="L12:P12"/>
  </mergeCells>
  <conditionalFormatting sqref="E73 E88 E96 E104 D97:D103 D89:D95 D74:D87 D60:D72 D105:D106 E20:E22 E24 E26:E31 E34:E44 E46:E59 F20:G168">
    <cfRule type="cellIs" dxfId="16" priority="13" stopIfTrue="1" operator="equal">
      <formula>0</formula>
    </cfRule>
  </conditionalFormatting>
  <conditionalFormatting sqref="E73 E88 E96 E104 D97:D103 D89:D95 D74:D87 D60:D72 D105:D106">
    <cfRule type="cellIs" dxfId="15" priority="11" stopIfTrue="1" operator="equal">
      <formula>0</formula>
    </cfRule>
  </conditionalFormatting>
  <conditionalFormatting sqref="E72 E87 E95 E103 E19:G19 D96:D102 D88:D94 D73:D86 D59:D71 D104:D105">
    <cfRule type="cellIs" dxfId="14" priority="9" stopIfTrue="1" operator="equal">
      <formula>0</formula>
    </cfRule>
  </conditionalFormatting>
  <conditionalFormatting sqref="C20">
    <cfRule type="expression" dxfId="13" priority="8" stopIfTrue="1">
      <formula>#REF!=0</formula>
    </cfRule>
  </conditionalFormatting>
  <conditionalFormatting sqref="C20">
    <cfRule type="expression" dxfId="12" priority="7" stopIfTrue="1">
      <formula>#REF!=0</formula>
    </cfRule>
  </conditionalFormatting>
  <conditionalFormatting sqref="C19">
    <cfRule type="expression" dxfId="11" priority="6" stopIfTrue="1">
      <formula>#REF!=0</formula>
    </cfRule>
  </conditionalFormatting>
  <conditionalFormatting sqref="E32:E33">
    <cfRule type="cellIs" dxfId="10" priority="5" stopIfTrue="1" operator="equal">
      <formula>0</formula>
    </cfRule>
  </conditionalFormatting>
  <conditionalFormatting sqref="E23">
    <cfRule type="cellIs" dxfId="9" priority="4" stopIfTrue="1" operator="equal">
      <formula>0</formula>
    </cfRule>
  </conditionalFormatting>
  <conditionalFormatting sqref="E25">
    <cfRule type="cellIs" dxfId="8" priority="3" stopIfTrue="1" operator="equal">
      <formula>0</formula>
    </cfRule>
  </conditionalFormatting>
  <conditionalFormatting sqref="E45">
    <cfRule type="cellIs" dxfId="7" priority="2" stopIfTrue="1" operator="equal">
      <formula>0</formula>
    </cfRule>
  </conditionalFormatting>
  <pageMargins left="0.31496062992125984" right="0.31496062992125984" top="0.94488188976377963" bottom="0.74803149606299213" header="0.31496062992125984" footer="0.31496062992125984"/>
  <pageSetup paperSize="9" scale="76" fitToHeight="0" orientation="landscape" r:id="rId1"/>
  <colBreaks count="1" manualBreakCount="1">
    <brk id="16" max="19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C000"/>
    <pageSetUpPr fitToPage="1"/>
  </sheetPr>
  <dimension ref="A1:P40"/>
  <sheetViews>
    <sheetView showZeros="0" view="pageBreakPreview" topLeftCell="A10" zoomScaleNormal="100" zoomScaleSheetLayoutView="100" workbookViewId="0">
      <selection activeCell="C25" sqref="C25"/>
    </sheetView>
  </sheetViews>
  <sheetFormatPr defaultRowHeight="12.75"/>
  <cols>
    <col min="1" max="2" width="9.140625" style="140"/>
    <col min="3" max="3" width="69.28515625" style="328" bestFit="1" customWidth="1"/>
    <col min="4" max="6" width="9.140625" style="140"/>
    <col min="7" max="7" width="10.85546875" style="140" customWidth="1"/>
    <col min="8" max="16384" width="9.140625" style="140"/>
  </cols>
  <sheetData>
    <row r="1" spans="1:16">
      <c r="A1" s="399" t="s">
        <v>238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</row>
    <row r="2" spans="1:16">
      <c r="A2" s="400" t="s">
        <v>123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</row>
    <row r="3" spans="1:16">
      <c r="A3" s="401" t="s">
        <v>0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16">
      <c r="A4" s="178"/>
      <c r="B4" s="178"/>
      <c r="C4" s="315"/>
      <c r="D4" s="178"/>
      <c r="E4" s="178"/>
      <c r="F4" s="178"/>
      <c r="G4" s="178"/>
      <c r="H4" s="91"/>
      <c r="I4" s="91"/>
      <c r="J4" s="91"/>
      <c r="K4" s="91"/>
      <c r="L4" s="91"/>
      <c r="M4" s="91"/>
      <c r="N4" s="91"/>
      <c r="O4" s="91"/>
      <c r="P4" s="91"/>
    </row>
    <row r="5" spans="1:16">
      <c r="A5" s="89" t="s">
        <v>1</v>
      </c>
      <c r="B5" s="89"/>
      <c r="C5" s="316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16">
      <c r="A6" s="89" t="s">
        <v>2</v>
      </c>
      <c r="B6" s="89"/>
      <c r="C6" s="316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</row>
    <row r="7" spans="1:16">
      <c r="A7" s="89" t="s">
        <v>3</v>
      </c>
      <c r="B7" s="89"/>
      <c r="C7" s="31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>
      <c r="A8" s="88"/>
      <c r="B8" s="88"/>
      <c r="C8" s="317"/>
      <c r="D8" s="88"/>
      <c r="E8" s="88"/>
      <c r="F8" s="88"/>
      <c r="G8" s="88"/>
      <c r="H8" s="92"/>
      <c r="I8" s="92"/>
      <c r="J8" s="92"/>
      <c r="K8" s="92"/>
      <c r="L8" s="92"/>
      <c r="M8" s="92"/>
      <c r="N8" s="92"/>
      <c r="O8" s="92"/>
      <c r="P8" s="92"/>
    </row>
    <row r="9" spans="1:16">
      <c r="A9" s="93"/>
      <c r="B9" s="93"/>
      <c r="C9" s="317"/>
      <c r="D9" s="88"/>
      <c r="E9" s="88"/>
      <c r="F9" s="88"/>
      <c r="G9" s="88"/>
      <c r="H9" s="92"/>
      <c r="I9" s="92"/>
      <c r="J9" s="92"/>
      <c r="K9" s="92"/>
      <c r="L9" s="92"/>
      <c r="M9" s="92"/>
      <c r="N9" s="92"/>
      <c r="O9" s="92"/>
      <c r="P9" s="92"/>
    </row>
    <row r="10" spans="1:16">
      <c r="A10" s="93"/>
      <c r="B10" s="93"/>
      <c r="C10" s="317"/>
      <c r="D10" s="88"/>
      <c r="E10" s="88"/>
      <c r="F10" s="88"/>
      <c r="G10" s="88"/>
      <c r="H10" s="88"/>
      <c r="I10" s="92"/>
      <c r="J10" s="92"/>
      <c r="K10" s="92"/>
      <c r="L10" s="92"/>
      <c r="M10" s="92"/>
      <c r="N10" s="92"/>
      <c r="O10" s="92"/>
      <c r="P10" s="92"/>
    </row>
    <row r="11" spans="1:16">
      <c r="A11" s="128" t="s">
        <v>4</v>
      </c>
      <c r="B11" s="128"/>
      <c r="C11" s="317"/>
      <c r="D11" s="88"/>
      <c r="E11" s="88"/>
      <c r="F11" s="88"/>
      <c r="G11" s="88"/>
      <c r="H11" s="88"/>
      <c r="I11" s="92"/>
      <c r="J11" s="92"/>
      <c r="K11" s="92"/>
      <c r="L11" s="92"/>
      <c r="M11" s="92"/>
      <c r="N11" s="92"/>
      <c r="O11" s="92"/>
      <c r="P11" s="92"/>
    </row>
    <row r="12" spans="1:16">
      <c r="A12" s="96"/>
      <c r="B12" s="402" t="s">
        <v>169</v>
      </c>
      <c r="C12" s="318"/>
      <c r="D12" s="97"/>
      <c r="E12" s="98"/>
      <c r="F12" s="405" t="s">
        <v>170</v>
      </c>
      <c r="G12" s="406"/>
      <c r="H12" s="406"/>
      <c r="I12" s="406"/>
      <c r="J12" s="406"/>
      <c r="K12" s="407"/>
      <c r="L12" s="408" t="s">
        <v>171</v>
      </c>
      <c r="M12" s="409"/>
      <c r="N12" s="409"/>
      <c r="O12" s="409"/>
      <c r="P12" s="410"/>
    </row>
    <row r="13" spans="1:16">
      <c r="A13" s="99" t="s">
        <v>124</v>
      </c>
      <c r="B13" s="403"/>
      <c r="C13" s="319" t="s">
        <v>172</v>
      </c>
      <c r="D13" s="100" t="s">
        <v>173</v>
      </c>
      <c r="E13" s="101" t="s">
        <v>174</v>
      </c>
      <c r="F13" s="97" t="s">
        <v>175</v>
      </c>
      <c r="G13" s="97" t="s">
        <v>176</v>
      </c>
      <c r="H13" s="102"/>
      <c r="I13" s="102"/>
      <c r="J13" s="102"/>
      <c r="K13" s="102"/>
      <c r="L13" s="97" t="s">
        <v>177</v>
      </c>
      <c r="M13" s="102"/>
      <c r="N13" s="102"/>
      <c r="O13" s="102"/>
      <c r="P13" s="97"/>
    </row>
    <row r="14" spans="1:16">
      <c r="A14" s="99" t="s">
        <v>178</v>
      </c>
      <c r="B14" s="403"/>
      <c r="C14" s="319" t="s">
        <v>179</v>
      </c>
      <c r="D14" s="100" t="s">
        <v>180</v>
      </c>
      <c r="E14" s="103" t="s">
        <v>181</v>
      </c>
      <c r="F14" s="100" t="s">
        <v>182</v>
      </c>
      <c r="G14" s="100" t="s">
        <v>183</v>
      </c>
      <c r="H14" s="100" t="s">
        <v>184</v>
      </c>
      <c r="I14" s="100" t="s">
        <v>185</v>
      </c>
      <c r="J14" s="100" t="s">
        <v>186</v>
      </c>
      <c r="K14" s="100" t="s">
        <v>187</v>
      </c>
      <c r="L14" s="100" t="s">
        <v>188</v>
      </c>
      <c r="M14" s="100" t="s">
        <v>184</v>
      </c>
      <c r="N14" s="100" t="s">
        <v>185</v>
      </c>
      <c r="O14" s="100" t="s">
        <v>186</v>
      </c>
      <c r="P14" s="100" t="s">
        <v>189</v>
      </c>
    </row>
    <row r="15" spans="1:16">
      <c r="A15" s="99"/>
      <c r="B15" s="404"/>
      <c r="C15" s="320"/>
      <c r="D15" s="105"/>
      <c r="E15" s="103"/>
      <c r="F15" s="105" t="s">
        <v>168</v>
      </c>
      <c r="G15" s="105" t="s">
        <v>190</v>
      </c>
      <c r="H15" s="105" t="s">
        <v>167</v>
      </c>
      <c r="I15" s="105" t="s">
        <v>167</v>
      </c>
      <c r="J15" s="105" t="s">
        <v>167</v>
      </c>
      <c r="K15" s="105" t="s">
        <v>167</v>
      </c>
      <c r="L15" s="105" t="s">
        <v>168</v>
      </c>
      <c r="M15" s="105" t="s">
        <v>167</v>
      </c>
      <c r="N15" s="105" t="s">
        <v>167</v>
      </c>
      <c r="O15" s="105" t="s">
        <v>167</v>
      </c>
      <c r="P15" s="105" t="s">
        <v>167</v>
      </c>
    </row>
    <row r="16" spans="1:16">
      <c r="A16" s="106">
        <v>1</v>
      </c>
      <c r="B16" s="106">
        <v>2</v>
      </c>
      <c r="C16" s="321">
        <v>3</v>
      </c>
      <c r="D16" s="106">
        <v>4</v>
      </c>
      <c r="E16" s="106">
        <v>5</v>
      </c>
      <c r="F16" s="106">
        <v>6</v>
      </c>
      <c r="G16" s="106">
        <v>7</v>
      </c>
      <c r="H16" s="106">
        <v>8</v>
      </c>
      <c r="I16" s="106">
        <v>9</v>
      </c>
      <c r="J16" s="106">
        <v>10</v>
      </c>
      <c r="K16" s="106">
        <v>11</v>
      </c>
      <c r="L16" s="106">
        <v>12</v>
      </c>
      <c r="M16" s="106">
        <v>13</v>
      </c>
      <c r="N16" s="106">
        <v>14</v>
      </c>
      <c r="O16" s="106">
        <v>15</v>
      </c>
      <c r="P16" s="106">
        <v>16</v>
      </c>
    </row>
    <row r="17" spans="1:16" ht="12.75" customHeight="1">
      <c r="A17" s="288"/>
      <c r="B17" s="288"/>
      <c r="C17" s="322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</row>
    <row r="18" spans="1:16" ht="12.75" customHeight="1">
      <c r="A18" s="379"/>
      <c r="B18" s="379"/>
      <c r="C18" s="378" t="s">
        <v>234</v>
      </c>
      <c r="D18" s="379"/>
      <c r="E18" s="379"/>
      <c r="F18" s="379"/>
      <c r="G18" s="379"/>
      <c r="H18" s="379"/>
      <c r="I18" s="379"/>
      <c r="J18" s="379"/>
      <c r="K18" s="379"/>
      <c r="L18" s="379"/>
      <c r="M18" s="379"/>
      <c r="N18" s="379"/>
      <c r="O18" s="379"/>
      <c r="P18" s="379"/>
    </row>
    <row r="19" spans="1:16" ht="26.25" customHeight="1">
      <c r="A19" s="312">
        <v>1</v>
      </c>
      <c r="B19" s="312"/>
      <c r="C19" s="329" t="s">
        <v>244</v>
      </c>
      <c r="D19" s="312" t="s">
        <v>51</v>
      </c>
      <c r="E19" s="169">
        <v>1</v>
      </c>
      <c r="F19" s="148"/>
      <c r="G19" s="148"/>
      <c r="H19" s="276">
        <f>F19*G19</f>
        <v>0</v>
      </c>
      <c r="I19" s="276"/>
      <c r="J19" s="276"/>
      <c r="K19" s="202">
        <f t="shared" ref="K19" si="0">H19+I19+J19</f>
        <v>0</v>
      </c>
      <c r="L19" s="109">
        <f t="shared" ref="L19" si="1">E19*F19</f>
        <v>0</v>
      </c>
      <c r="M19" s="202">
        <f t="shared" ref="M19" si="2">ROUND(E19*H19,2)</f>
        <v>0</v>
      </c>
      <c r="N19" s="202">
        <f t="shared" ref="N19" si="3">ROUND(E19*I19,2)</f>
        <v>0</v>
      </c>
      <c r="O19" s="202">
        <f t="shared" ref="O19" si="4">ROUND(E19*J19,2)</f>
        <v>0</v>
      </c>
      <c r="P19" s="201">
        <f t="shared" ref="P19" si="5">M19+N19+O19</f>
        <v>0</v>
      </c>
    </row>
    <row r="20" spans="1:16">
      <c r="A20" s="312">
        <v>2</v>
      </c>
      <c r="B20" s="200"/>
      <c r="C20" s="376" t="s">
        <v>235</v>
      </c>
      <c r="D20" s="349" t="s">
        <v>51</v>
      </c>
      <c r="E20" s="377">
        <v>1</v>
      </c>
      <c r="F20" s="148"/>
      <c r="G20" s="148"/>
      <c r="H20" s="276">
        <f t="shared" ref="H20:H26" si="6">F20*G20</f>
        <v>0</v>
      </c>
      <c r="I20" s="276"/>
      <c r="J20" s="276"/>
      <c r="K20" s="202">
        <f t="shared" ref="K20:K22" si="7">H20+I20+J20</f>
        <v>0</v>
      </c>
      <c r="L20" s="109">
        <f t="shared" ref="L20:L22" si="8">E20*F20</f>
        <v>0</v>
      </c>
      <c r="M20" s="202">
        <f t="shared" ref="M20:M22" si="9">ROUND(E20*H20,2)</f>
        <v>0</v>
      </c>
      <c r="N20" s="202">
        <f t="shared" ref="N20:N22" si="10">ROUND(E20*I20,2)</f>
        <v>0</v>
      </c>
      <c r="O20" s="202">
        <f t="shared" ref="O20:O22" si="11">ROUND(E20*J20,2)</f>
        <v>0</v>
      </c>
      <c r="P20" s="201">
        <f>M20+N20+O20</f>
        <v>0</v>
      </c>
    </row>
    <row r="21" spans="1:16">
      <c r="A21" s="312">
        <v>3</v>
      </c>
      <c r="B21" s="200"/>
      <c r="C21" s="376" t="s">
        <v>125</v>
      </c>
      <c r="D21" s="349" t="s">
        <v>36</v>
      </c>
      <c r="E21" s="377">
        <v>28</v>
      </c>
      <c r="F21" s="148"/>
      <c r="G21" s="148"/>
      <c r="H21" s="276">
        <f t="shared" si="6"/>
        <v>0</v>
      </c>
      <c r="I21" s="276"/>
      <c r="J21" s="276"/>
      <c r="K21" s="202">
        <f t="shared" si="7"/>
        <v>0</v>
      </c>
      <c r="L21" s="109">
        <f t="shared" si="8"/>
        <v>0</v>
      </c>
      <c r="M21" s="202">
        <f t="shared" si="9"/>
        <v>0</v>
      </c>
      <c r="N21" s="202">
        <f t="shared" si="10"/>
        <v>0</v>
      </c>
      <c r="O21" s="202">
        <f t="shared" si="11"/>
        <v>0</v>
      </c>
      <c r="P21" s="201">
        <f t="shared" ref="P21:P22" si="12">M21+N21+O21</f>
        <v>0</v>
      </c>
    </row>
    <row r="22" spans="1:16" ht="12.75" customHeight="1">
      <c r="A22" s="312">
        <v>4</v>
      </c>
      <c r="B22" s="200"/>
      <c r="C22" s="376" t="s">
        <v>126</v>
      </c>
      <c r="D22" s="349" t="s">
        <v>36</v>
      </c>
      <c r="E22" s="377">
        <v>2</v>
      </c>
      <c r="F22" s="148"/>
      <c r="G22" s="148"/>
      <c r="H22" s="276">
        <f t="shared" si="6"/>
        <v>0</v>
      </c>
      <c r="I22" s="276"/>
      <c r="J22" s="276"/>
      <c r="K22" s="202">
        <f t="shared" si="7"/>
        <v>0</v>
      </c>
      <c r="L22" s="109">
        <f t="shared" si="8"/>
        <v>0</v>
      </c>
      <c r="M22" s="202">
        <f t="shared" si="9"/>
        <v>0</v>
      </c>
      <c r="N22" s="202">
        <f t="shared" si="10"/>
        <v>0</v>
      </c>
      <c r="O22" s="202">
        <f t="shared" si="11"/>
        <v>0</v>
      </c>
      <c r="P22" s="201">
        <f t="shared" si="12"/>
        <v>0</v>
      </c>
    </row>
    <row r="23" spans="1:16">
      <c r="A23" s="312">
        <v>5</v>
      </c>
      <c r="B23" s="278"/>
      <c r="C23" s="279" t="s">
        <v>233</v>
      </c>
      <c r="D23" s="349" t="s">
        <v>36</v>
      </c>
      <c r="E23" s="377">
        <v>1</v>
      </c>
      <c r="F23" s="148"/>
      <c r="G23" s="148"/>
      <c r="H23" s="276">
        <f t="shared" si="6"/>
        <v>0</v>
      </c>
      <c r="I23" s="276"/>
      <c r="J23" s="276"/>
      <c r="K23" s="202">
        <f t="shared" ref="K23:K26" si="13">H23+I23+J23</f>
        <v>0</v>
      </c>
      <c r="L23" s="109">
        <f t="shared" ref="L23:L26" si="14">E23*F23</f>
        <v>0</v>
      </c>
      <c r="M23" s="202">
        <f t="shared" ref="M23:M26" si="15">ROUND(E23*H23,2)</f>
        <v>0</v>
      </c>
      <c r="N23" s="202">
        <f t="shared" ref="N23:N26" si="16">ROUND(E23*I23,2)</f>
        <v>0</v>
      </c>
      <c r="O23" s="202">
        <f t="shared" ref="O23:O26" si="17">ROUND(E23*J23,2)</f>
        <v>0</v>
      </c>
      <c r="P23" s="201">
        <f t="shared" ref="P23:P26" si="18">M23+N23+O23</f>
        <v>0</v>
      </c>
    </row>
    <row r="24" spans="1:16">
      <c r="A24" s="312">
        <v>6</v>
      </c>
      <c r="B24" s="200"/>
      <c r="C24" s="330" t="s">
        <v>84</v>
      </c>
      <c r="D24" s="313" t="s">
        <v>51</v>
      </c>
      <c r="E24" s="314">
        <v>1</v>
      </c>
      <c r="F24" s="148"/>
      <c r="G24" s="148"/>
      <c r="H24" s="276"/>
      <c r="I24" s="276"/>
      <c r="J24" s="276"/>
      <c r="K24" s="202">
        <f t="shared" si="13"/>
        <v>0</v>
      </c>
      <c r="L24" s="109">
        <f t="shared" si="14"/>
        <v>0</v>
      </c>
      <c r="M24" s="202">
        <f t="shared" si="15"/>
        <v>0</v>
      </c>
      <c r="N24" s="202">
        <f t="shared" si="16"/>
        <v>0</v>
      </c>
      <c r="O24" s="202">
        <f t="shared" si="17"/>
        <v>0</v>
      </c>
      <c r="P24" s="201">
        <f t="shared" si="18"/>
        <v>0</v>
      </c>
    </row>
    <row r="25" spans="1:16">
      <c r="A25" s="312">
        <v>7</v>
      </c>
      <c r="B25" s="200"/>
      <c r="C25" s="330" t="s">
        <v>201</v>
      </c>
      <c r="D25" s="313" t="s">
        <v>51</v>
      </c>
      <c r="E25" s="314">
        <v>1</v>
      </c>
      <c r="F25" s="148"/>
      <c r="G25" s="148"/>
      <c r="H25" s="276">
        <f t="shared" si="6"/>
        <v>0</v>
      </c>
      <c r="I25" s="276"/>
      <c r="J25" s="276"/>
      <c r="K25" s="202">
        <f t="shared" si="13"/>
        <v>0</v>
      </c>
      <c r="L25" s="109">
        <f t="shared" si="14"/>
        <v>0</v>
      </c>
      <c r="M25" s="202">
        <f t="shared" si="15"/>
        <v>0</v>
      </c>
      <c r="N25" s="202">
        <f t="shared" si="16"/>
        <v>0</v>
      </c>
      <c r="O25" s="202">
        <f t="shared" si="17"/>
        <v>0</v>
      </c>
      <c r="P25" s="201">
        <f t="shared" si="18"/>
        <v>0</v>
      </c>
    </row>
    <row r="26" spans="1:16">
      <c r="A26" s="312">
        <v>8</v>
      </c>
      <c r="B26" s="200"/>
      <c r="C26" s="348" t="s">
        <v>236</v>
      </c>
      <c r="D26" s="349" t="s">
        <v>51</v>
      </c>
      <c r="E26" s="382">
        <v>1</v>
      </c>
      <c r="F26" s="148"/>
      <c r="G26" s="148"/>
      <c r="H26" s="276">
        <f t="shared" si="6"/>
        <v>0</v>
      </c>
      <c r="I26" s="276"/>
      <c r="J26" s="276"/>
      <c r="K26" s="202">
        <f t="shared" si="13"/>
        <v>0</v>
      </c>
      <c r="L26" s="109">
        <f t="shared" si="14"/>
        <v>0</v>
      </c>
      <c r="M26" s="202">
        <f t="shared" si="15"/>
        <v>0</v>
      </c>
      <c r="N26" s="202">
        <f t="shared" si="16"/>
        <v>0</v>
      </c>
      <c r="O26" s="202">
        <f t="shared" si="17"/>
        <v>0</v>
      </c>
      <c r="P26" s="201">
        <f t="shared" si="18"/>
        <v>0</v>
      </c>
    </row>
    <row r="27" spans="1:16">
      <c r="A27" s="342"/>
      <c r="B27" s="342"/>
      <c r="C27" s="350"/>
      <c r="D27" s="343"/>
      <c r="E27" s="344"/>
      <c r="F27" s="166"/>
      <c r="G27" s="166"/>
      <c r="H27" s="345"/>
      <c r="I27" s="345"/>
      <c r="J27" s="345"/>
      <c r="K27" s="346"/>
      <c r="L27" s="167"/>
      <c r="M27" s="346"/>
      <c r="N27" s="346"/>
      <c r="O27" s="346"/>
      <c r="P27" s="347"/>
    </row>
    <row r="28" spans="1:16" ht="12.75" customHeight="1">
      <c r="A28" s="179"/>
      <c r="B28" s="179"/>
      <c r="C28" s="323" t="s">
        <v>200</v>
      </c>
      <c r="D28" s="180"/>
      <c r="E28" s="181"/>
      <c r="F28" s="181"/>
      <c r="G28" s="181"/>
      <c r="H28" s="203"/>
      <c r="I28" s="203"/>
      <c r="J28" s="203"/>
      <c r="K28" s="203"/>
      <c r="L28" s="184">
        <f>SUM(L19:L26)</f>
        <v>0</v>
      </c>
      <c r="M28" s="184">
        <f>SUM(M19:M26)</f>
        <v>0</v>
      </c>
      <c r="N28" s="184">
        <f>SUM(N19:N26)</f>
        <v>0</v>
      </c>
      <c r="O28" s="184">
        <f>SUM(O19:O26)</f>
        <v>0</v>
      </c>
      <c r="P28" s="184">
        <f>SUM(P19:P26)</f>
        <v>0</v>
      </c>
    </row>
    <row r="29" spans="1:16" ht="12.75" customHeight="1">
      <c r="A29" s="179"/>
      <c r="B29" s="179"/>
      <c r="C29" s="117" t="s">
        <v>97</v>
      </c>
      <c r="D29" s="185" t="s">
        <v>127</v>
      </c>
      <c r="E29" s="118">
        <v>0.03</v>
      </c>
      <c r="F29" s="186"/>
      <c r="G29" s="186"/>
      <c r="H29" s="187"/>
      <c r="I29" s="188"/>
      <c r="J29" s="188"/>
      <c r="K29" s="189"/>
      <c r="L29" s="189"/>
      <c r="M29" s="187"/>
      <c r="N29" s="190">
        <f>ROUND(N28*E29,2)</f>
        <v>0</v>
      </c>
      <c r="O29" s="187"/>
      <c r="P29" s="187">
        <f>ROUND(N28*E29,2)</f>
        <v>0</v>
      </c>
    </row>
    <row r="30" spans="1:16" ht="12.75" customHeight="1">
      <c r="A30" s="179"/>
      <c r="B30" s="179"/>
      <c r="C30" s="323" t="s">
        <v>98</v>
      </c>
      <c r="D30" s="180"/>
      <c r="E30" s="181"/>
      <c r="F30" s="181"/>
      <c r="G30" s="181"/>
      <c r="H30" s="182"/>
      <c r="I30" s="182"/>
      <c r="J30" s="182"/>
      <c r="K30" s="183"/>
      <c r="L30" s="183"/>
      <c r="M30" s="184">
        <f>SUM(M28:M29)</f>
        <v>0</v>
      </c>
      <c r="N30" s="184">
        <f>SUM(N28:N29)</f>
        <v>0</v>
      </c>
      <c r="O30" s="184">
        <f>SUM(O28:O29)</f>
        <v>0</v>
      </c>
      <c r="P30" s="183">
        <f>M30+N30+O30</f>
        <v>0</v>
      </c>
    </row>
    <row r="31" spans="1:16">
      <c r="A31" s="191"/>
      <c r="B31" s="191"/>
      <c r="C31" s="331"/>
      <c r="D31" s="192"/>
      <c r="E31" s="192"/>
      <c r="F31" s="192"/>
      <c r="G31" s="192"/>
      <c r="H31" s="193"/>
      <c r="I31" s="193"/>
      <c r="J31" s="193"/>
      <c r="K31" s="194"/>
      <c r="L31" s="194"/>
      <c r="M31" s="195"/>
      <c r="N31" s="195"/>
      <c r="O31" s="195"/>
      <c r="P31" s="196"/>
    </row>
    <row r="32" spans="1:16">
      <c r="A32" s="191"/>
      <c r="B32" s="191"/>
      <c r="C32" s="331"/>
      <c r="D32" s="192"/>
      <c r="E32" s="192"/>
      <c r="F32" s="192"/>
      <c r="G32" s="192"/>
      <c r="H32" s="193"/>
      <c r="I32" s="193"/>
      <c r="J32" s="193"/>
      <c r="K32" s="194"/>
      <c r="L32" s="194"/>
      <c r="M32" s="195"/>
      <c r="N32" s="195"/>
      <c r="O32" s="195"/>
      <c r="P32" s="196"/>
    </row>
    <row r="33" spans="1:16">
      <c r="A33" s="197"/>
      <c r="B33" s="41" t="s">
        <v>119</v>
      </c>
      <c r="C33" s="324"/>
      <c r="D33" s="129"/>
      <c r="E33" s="89"/>
      <c r="F33" s="89"/>
      <c r="G33" s="89"/>
      <c r="H33" s="198"/>
      <c r="I33" s="197"/>
      <c r="J33" s="197"/>
      <c r="K33" s="198"/>
      <c r="L33" s="198"/>
      <c r="M33" s="198"/>
      <c r="N33" s="198"/>
      <c r="O33" s="198"/>
      <c r="P33" s="198"/>
    </row>
    <row r="34" spans="1:16">
      <c r="A34" s="197"/>
      <c r="B34" s="43"/>
      <c r="C34" s="325" t="s">
        <v>120</v>
      </c>
      <c r="D34" s="133"/>
      <c r="E34" s="89"/>
      <c r="F34" s="89"/>
      <c r="G34" s="89"/>
      <c r="H34" s="198"/>
      <c r="I34" s="197"/>
      <c r="J34" s="197"/>
      <c r="K34" s="198"/>
      <c r="L34" s="198"/>
      <c r="M34" s="198"/>
      <c r="N34" s="198"/>
      <c r="O34" s="198"/>
      <c r="P34" s="198"/>
    </row>
    <row r="35" spans="1:16">
      <c r="A35" s="197"/>
      <c r="B35" s="41" t="s">
        <v>121</v>
      </c>
      <c r="C35" s="326"/>
      <c r="D35" s="128"/>
      <c r="E35" s="129"/>
      <c r="F35" s="129"/>
      <c r="G35" s="129"/>
      <c r="H35" s="198"/>
      <c r="I35" s="197"/>
      <c r="J35" s="197"/>
      <c r="K35" s="198"/>
      <c r="L35" s="198"/>
      <c r="M35" s="198"/>
      <c r="N35" s="198"/>
      <c r="O35" s="198"/>
      <c r="P35" s="198"/>
    </row>
    <row r="36" spans="1:16">
      <c r="A36" s="197"/>
      <c r="B36" s="8"/>
      <c r="C36" s="327"/>
      <c r="D36" s="137"/>
      <c r="E36" s="89"/>
      <c r="F36" s="89"/>
      <c r="G36" s="89"/>
      <c r="H36" s="198"/>
      <c r="I36" s="197"/>
      <c r="J36" s="197"/>
      <c r="K36" s="198"/>
      <c r="L36" s="198"/>
      <c r="M36" s="198"/>
      <c r="N36" s="198"/>
      <c r="O36" s="198"/>
      <c r="P36" s="198"/>
    </row>
    <row r="37" spans="1:16">
      <c r="A37" s="197"/>
      <c r="B37" s="41" t="s">
        <v>122</v>
      </c>
      <c r="C37" s="324"/>
      <c r="D37" s="129"/>
      <c r="E37" s="89"/>
      <c r="F37" s="89"/>
      <c r="G37" s="89"/>
      <c r="H37" s="198"/>
      <c r="I37" s="197"/>
      <c r="J37" s="197"/>
      <c r="K37" s="198"/>
      <c r="L37" s="198"/>
      <c r="M37" s="198"/>
      <c r="N37" s="198"/>
      <c r="O37" s="198"/>
      <c r="P37" s="198"/>
    </row>
    <row r="38" spans="1:16">
      <c r="A38" s="197"/>
      <c r="B38" s="8"/>
      <c r="C38" s="325" t="s">
        <v>120</v>
      </c>
      <c r="D38" s="128"/>
      <c r="E38" s="139"/>
      <c r="F38" s="139"/>
      <c r="G38" s="139"/>
      <c r="H38" s="198"/>
      <c r="I38" s="197"/>
      <c r="J38" s="197"/>
      <c r="K38" s="198"/>
      <c r="L38" s="198"/>
      <c r="M38" s="198"/>
      <c r="N38" s="198"/>
      <c r="O38" s="198"/>
      <c r="P38" s="198"/>
    </row>
    <row r="39" spans="1:16">
      <c r="A39" s="197"/>
      <c r="B39" s="41" t="s">
        <v>121</v>
      </c>
      <c r="C39" s="326"/>
      <c r="D39" s="128"/>
      <c r="E39" s="129"/>
      <c r="F39" s="129"/>
      <c r="G39" s="129"/>
      <c r="H39" s="198"/>
      <c r="I39" s="197"/>
      <c r="J39" s="197"/>
      <c r="K39" s="198"/>
      <c r="L39" s="198"/>
      <c r="M39" s="198"/>
      <c r="N39" s="198"/>
      <c r="O39" s="198"/>
      <c r="P39" s="198"/>
    </row>
    <row r="40" spans="1:16">
      <c r="A40" s="197"/>
      <c r="B40" s="197"/>
      <c r="C40" s="317"/>
      <c r="D40" s="198"/>
      <c r="E40" s="198"/>
      <c r="F40" s="198"/>
      <c r="G40" s="198"/>
      <c r="H40" s="198"/>
      <c r="I40" s="197"/>
      <c r="J40" s="197"/>
      <c r="K40" s="198"/>
      <c r="L40" s="198"/>
      <c r="M40" s="198"/>
      <c r="N40" s="198"/>
      <c r="O40" s="198"/>
      <c r="P40" s="198"/>
    </row>
  </sheetData>
  <mergeCells count="6">
    <mergeCell ref="B12:B15"/>
    <mergeCell ref="F12:K12"/>
    <mergeCell ref="L12:P12"/>
    <mergeCell ref="A1:P1"/>
    <mergeCell ref="A2:P2"/>
    <mergeCell ref="A3:P3"/>
  </mergeCells>
  <conditionalFormatting sqref="F27:G27 G19:G25 F19:F26">
    <cfRule type="cellIs" dxfId="6" priority="7" stopIfTrue="1" operator="equal">
      <formula>0</formula>
    </cfRule>
  </conditionalFormatting>
  <conditionalFormatting sqref="G26">
    <cfRule type="cellIs" dxfId="5" priority="2" stopIfTrue="1" operator="equal">
      <formula>0</formula>
    </cfRule>
  </conditionalFormatting>
  <pageMargins left="0.31496062992125984" right="0.31496062992125984" top="0.94488188976377963" bottom="0.7480314960629921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Q51"/>
  <sheetViews>
    <sheetView showZeros="0" tabSelected="1" view="pageBreakPreview" topLeftCell="A4" zoomScaleNormal="100" zoomScaleSheetLayoutView="100" workbookViewId="0">
      <selection activeCell="C19" sqref="C19"/>
    </sheetView>
  </sheetViews>
  <sheetFormatPr defaultRowHeight="12.75"/>
  <cols>
    <col min="1" max="2" width="9.140625" style="140"/>
    <col min="3" max="3" width="51.5703125" style="140" customWidth="1"/>
    <col min="4" max="14" width="9.140625" style="140"/>
    <col min="15" max="15" width="9.85546875" style="140" bestFit="1" customWidth="1"/>
    <col min="16" max="16" width="9.140625" style="140"/>
    <col min="17" max="17" width="9.5703125" style="140" bestFit="1" customWidth="1"/>
    <col min="18" max="16384" width="9.140625" style="140"/>
  </cols>
  <sheetData>
    <row r="1" spans="1:17">
      <c r="A1" s="399" t="s">
        <v>239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</row>
    <row r="2" spans="1:17">
      <c r="A2" s="400" t="s">
        <v>103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</row>
    <row r="3" spans="1:17">
      <c r="A3" s="401" t="s">
        <v>0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17">
      <c r="A4" s="178"/>
      <c r="B4" s="178"/>
      <c r="C4" s="178"/>
      <c r="D4" s="178"/>
      <c r="E4" s="178"/>
      <c r="F4" s="178"/>
      <c r="G4" s="178"/>
      <c r="H4" s="91"/>
      <c r="I4" s="91"/>
      <c r="J4" s="91"/>
      <c r="K4" s="91"/>
      <c r="L4" s="91"/>
      <c r="M4" s="91"/>
      <c r="N4" s="91"/>
      <c r="O4" s="91"/>
      <c r="P4" s="89"/>
    </row>
    <row r="5" spans="1:17">
      <c r="A5" s="89" t="s">
        <v>1</v>
      </c>
      <c r="B5" s="89"/>
      <c r="C5" s="89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89"/>
    </row>
    <row r="6" spans="1:17">
      <c r="A6" s="89" t="s">
        <v>2</v>
      </c>
      <c r="B6" s="89"/>
      <c r="C6" s="89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89"/>
    </row>
    <row r="7" spans="1:17">
      <c r="A7" s="89" t="s">
        <v>3</v>
      </c>
      <c r="B7" s="89"/>
      <c r="C7" s="89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89"/>
    </row>
    <row r="8" spans="1:17">
      <c r="A8" s="88"/>
      <c r="B8" s="88"/>
      <c r="C8" s="88"/>
      <c r="D8" s="92"/>
      <c r="E8" s="92"/>
      <c r="F8" s="92"/>
      <c r="G8" s="92"/>
      <c r="H8" s="88"/>
      <c r="I8" s="92"/>
      <c r="J8" s="92"/>
      <c r="K8" s="92"/>
      <c r="L8" s="92"/>
      <c r="M8" s="92"/>
      <c r="N8" s="92"/>
      <c r="O8" s="92"/>
      <c r="P8" s="89"/>
    </row>
    <row r="9" spans="1:17">
      <c r="A9" s="93"/>
      <c r="B9" s="93"/>
      <c r="C9" s="88"/>
      <c r="D9" s="92"/>
      <c r="E9" s="92"/>
      <c r="F9" s="92"/>
      <c r="G9" s="92"/>
      <c r="H9" s="88"/>
      <c r="I9" s="92"/>
      <c r="J9" s="92"/>
      <c r="K9" s="92"/>
      <c r="L9" s="92"/>
      <c r="M9" s="92"/>
      <c r="N9" s="92"/>
      <c r="O9" s="309"/>
      <c r="P9" s="89"/>
      <c r="Q9" s="213"/>
    </row>
    <row r="10" spans="1:17">
      <c r="A10" s="93"/>
      <c r="B10" s="93"/>
      <c r="C10" s="88"/>
      <c r="D10" s="92"/>
      <c r="E10" s="92"/>
      <c r="F10" s="92"/>
      <c r="G10" s="92"/>
      <c r="H10" s="88"/>
      <c r="I10" s="92"/>
      <c r="J10" s="92"/>
      <c r="K10" s="92"/>
      <c r="L10" s="92"/>
      <c r="M10" s="92"/>
      <c r="N10" s="92"/>
      <c r="O10" s="92"/>
      <c r="P10" s="89"/>
    </row>
    <row r="11" spans="1:17">
      <c r="A11" s="95" t="s">
        <v>4</v>
      </c>
      <c r="B11" s="95"/>
      <c r="C11" s="88"/>
      <c r="D11" s="92"/>
      <c r="E11" s="92"/>
      <c r="F11" s="92"/>
      <c r="G11" s="92"/>
      <c r="H11" s="88"/>
      <c r="I11" s="92"/>
      <c r="J11" s="92"/>
      <c r="K11" s="92"/>
      <c r="L11" s="92"/>
      <c r="M11" s="92"/>
      <c r="N11" s="92"/>
      <c r="O11" s="92"/>
      <c r="P11" s="89"/>
    </row>
    <row r="12" spans="1:17" ht="15" customHeight="1">
      <c r="A12" s="96"/>
      <c r="B12" s="402" t="s">
        <v>169</v>
      </c>
      <c r="C12" s="96"/>
      <c r="D12" s="97"/>
      <c r="E12" s="98"/>
      <c r="F12" s="405" t="s">
        <v>170</v>
      </c>
      <c r="G12" s="406"/>
      <c r="H12" s="406"/>
      <c r="I12" s="406"/>
      <c r="J12" s="406"/>
      <c r="K12" s="407"/>
      <c r="L12" s="408" t="s">
        <v>171</v>
      </c>
      <c r="M12" s="409"/>
      <c r="N12" s="409"/>
      <c r="O12" s="409"/>
      <c r="P12" s="410"/>
    </row>
    <row r="13" spans="1:17" ht="15" customHeight="1">
      <c r="A13" s="99" t="s">
        <v>124</v>
      </c>
      <c r="B13" s="403"/>
      <c r="C13" s="99" t="s">
        <v>172</v>
      </c>
      <c r="D13" s="100" t="s">
        <v>173</v>
      </c>
      <c r="E13" s="101" t="s">
        <v>174</v>
      </c>
      <c r="F13" s="97" t="s">
        <v>175</v>
      </c>
      <c r="G13" s="97" t="s">
        <v>176</v>
      </c>
      <c r="H13" s="102"/>
      <c r="I13" s="102"/>
      <c r="J13" s="102"/>
      <c r="K13" s="102"/>
      <c r="L13" s="97" t="s">
        <v>177</v>
      </c>
      <c r="M13" s="102"/>
      <c r="N13" s="102"/>
      <c r="O13" s="102"/>
      <c r="P13" s="97"/>
    </row>
    <row r="14" spans="1:17" ht="15" customHeight="1">
      <c r="A14" s="99" t="s">
        <v>178</v>
      </c>
      <c r="B14" s="403"/>
      <c r="C14" s="99" t="s">
        <v>179</v>
      </c>
      <c r="D14" s="100" t="s">
        <v>180</v>
      </c>
      <c r="E14" s="103" t="s">
        <v>181</v>
      </c>
      <c r="F14" s="100" t="s">
        <v>182</v>
      </c>
      <c r="G14" s="100" t="s">
        <v>183</v>
      </c>
      <c r="H14" s="100" t="s">
        <v>184</v>
      </c>
      <c r="I14" s="100" t="s">
        <v>185</v>
      </c>
      <c r="J14" s="100" t="s">
        <v>186</v>
      </c>
      <c r="K14" s="100" t="s">
        <v>187</v>
      </c>
      <c r="L14" s="100" t="s">
        <v>188</v>
      </c>
      <c r="M14" s="100" t="s">
        <v>184</v>
      </c>
      <c r="N14" s="100" t="s">
        <v>185</v>
      </c>
      <c r="O14" s="100" t="s">
        <v>186</v>
      </c>
      <c r="P14" s="100" t="s">
        <v>189</v>
      </c>
    </row>
    <row r="15" spans="1:17">
      <c r="A15" s="99"/>
      <c r="B15" s="404"/>
      <c r="C15" s="104"/>
      <c r="D15" s="105"/>
      <c r="E15" s="103"/>
      <c r="F15" s="105" t="s">
        <v>168</v>
      </c>
      <c r="G15" s="105" t="s">
        <v>190</v>
      </c>
      <c r="H15" s="105" t="s">
        <v>167</v>
      </c>
      <c r="I15" s="105" t="s">
        <v>167</v>
      </c>
      <c r="J15" s="105" t="s">
        <v>167</v>
      </c>
      <c r="K15" s="105" t="s">
        <v>167</v>
      </c>
      <c r="L15" s="105" t="s">
        <v>168</v>
      </c>
      <c r="M15" s="105" t="s">
        <v>167</v>
      </c>
      <c r="N15" s="105" t="s">
        <v>167</v>
      </c>
      <c r="O15" s="105" t="s">
        <v>167</v>
      </c>
      <c r="P15" s="105" t="s">
        <v>167</v>
      </c>
    </row>
    <row r="16" spans="1:17">
      <c r="A16" s="106">
        <v>1</v>
      </c>
      <c r="B16" s="106">
        <v>2</v>
      </c>
      <c r="C16" s="106">
        <v>3</v>
      </c>
      <c r="D16" s="106">
        <v>4</v>
      </c>
      <c r="E16" s="106">
        <v>5</v>
      </c>
      <c r="F16" s="106">
        <v>6</v>
      </c>
      <c r="G16" s="106">
        <v>7</v>
      </c>
      <c r="H16" s="106">
        <v>8</v>
      </c>
      <c r="I16" s="106">
        <v>9</v>
      </c>
      <c r="J16" s="106">
        <v>10</v>
      </c>
      <c r="K16" s="106">
        <v>11</v>
      </c>
      <c r="L16" s="106">
        <v>12</v>
      </c>
      <c r="M16" s="106">
        <v>13</v>
      </c>
      <c r="N16" s="106">
        <v>14</v>
      </c>
      <c r="O16" s="106">
        <v>15</v>
      </c>
      <c r="P16" s="106">
        <v>16</v>
      </c>
    </row>
    <row r="17" spans="1:16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</row>
    <row r="18" spans="1:16" ht="12.75" customHeight="1">
      <c r="A18" s="215" t="s">
        <v>104</v>
      </c>
      <c r="B18" s="215"/>
      <c r="C18" s="215"/>
      <c r="D18" s="351"/>
      <c r="E18" s="216"/>
      <c r="F18" s="216"/>
      <c r="G18" s="216"/>
      <c r="H18" s="217"/>
      <c r="I18" s="216"/>
      <c r="J18" s="217"/>
      <c r="K18" s="217"/>
      <c r="L18" s="217"/>
      <c r="M18" s="217"/>
      <c r="N18" s="216"/>
      <c r="O18" s="217"/>
      <c r="P18" s="217"/>
    </row>
    <row r="19" spans="1:16" ht="12.75" customHeight="1">
      <c r="A19" s="218">
        <v>1</v>
      </c>
      <c r="B19" s="218"/>
      <c r="C19" s="352" t="s">
        <v>105</v>
      </c>
      <c r="D19" s="222" t="s">
        <v>36</v>
      </c>
      <c r="E19" s="168">
        <v>45</v>
      </c>
      <c r="F19" s="148"/>
      <c r="G19" s="148"/>
      <c r="H19" s="276">
        <f>F19*G19</f>
        <v>0</v>
      </c>
      <c r="I19" s="276"/>
      <c r="J19" s="276"/>
      <c r="K19" s="228">
        <f>H19+I19+J19</f>
        <v>0</v>
      </c>
      <c r="L19" s="109">
        <f t="shared" ref="L19:L28" si="0">E19*F19</f>
        <v>0</v>
      </c>
      <c r="M19" s="228">
        <f>ROUND(E19*H19,2)</f>
        <v>0</v>
      </c>
      <c r="N19" s="229">
        <f>E19*I19</f>
        <v>0</v>
      </c>
      <c r="O19" s="229">
        <f>J19*E19</f>
        <v>0</v>
      </c>
      <c r="P19" s="219">
        <f>ROUND(SUM(M19:O19),2)</f>
        <v>0</v>
      </c>
    </row>
    <row r="20" spans="1:16" ht="12.75" customHeight="1">
      <c r="A20" s="222">
        <v>2</v>
      </c>
      <c r="B20" s="218"/>
      <c r="C20" s="352" t="s">
        <v>246</v>
      </c>
      <c r="D20" s="222" t="s">
        <v>36</v>
      </c>
      <c r="E20" s="163">
        <v>5</v>
      </c>
      <c r="F20" s="148"/>
      <c r="G20" s="148"/>
      <c r="H20" s="276">
        <f t="shared" ref="H20:H36" si="1">F20*G20</f>
        <v>0</v>
      </c>
      <c r="I20" s="276"/>
      <c r="J20" s="276"/>
      <c r="K20" s="228">
        <f t="shared" ref="K20:K26" si="2">H20+I20+J20</f>
        <v>0</v>
      </c>
      <c r="L20" s="109">
        <f t="shared" ref="L20:L26" si="3">E20*F20</f>
        <v>0</v>
      </c>
      <c r="M20" s="228">
        <f t="shared" ref="M20:M26" si="4">ROUND(E20*H20,2)</f>
        <v>0</v>
      </c>
      <c r="N20" s="229">
        <f t="shared" ref="N20:N26" si="5">E20*I20</f>
        <v>0</v>
      </c>
      <c r="O20" s="229">
        <f t="shared" ref="O20:O26" si="6">J20*E20</f>
        <v>0</v>
      </c>
      <c r="P20" s="219">
        <f t="shared" ref="P20:P26" si="7">ROUND(SUM(M20:O20),2)</f>
        <v>0</v>
      </c>
    </row>
    <row r="21" spans="1:16" ht="12.75" customHeight="1">
      <c r="A21" s="218">
        <v>3</v>
      </c>
      <c r="B21" s="218"/>
      <c r="C21" s="352" t="s">
        <v>206</v>
      </c>
      <c r="D21" s="222" t="s">
        <v>36</v>
      </c>
      <c r="E21" s="163">
        <v>7</v>
      </c>
      <c r="F21" s="148"/>
      <c r="G21" s="148"/>
      <c r="H21" s="276">
        <f t="shared" si="1"/>
        <v>0</v>
      </c>
      <c r="I21" s="276"/>
      <c r="J21" s="276"/>
      <c r="K21" s="228">
        <f t="shared" si="2"/>
        <v>0</v>
      </c>
      <c r="L21" s="109">
        <f t="shared" si="3"/>
        <v>0</v>
      </c>
      <c r="M21" s="228">
        <f t="shared" si="4"/>
        <v>0</v>
      </c>
      <c r="N21" s="229">
        <f t="shared" si="5"/>
        <v>0</v>
      </c>
      <c r="O21" s="229">
        <f t="shared" si="6"/>
        <v>0</v>
      </c>
      <c r="P21" s="219">
        <f t="shared" si="7"/>
        <v>0</v>
      </c>
    </row>
    <row r="22" spans="1:16" ht="12.75" customHeight="1">
      <c r="A22" s="218">
        <v>4</v>
      </c>
      <c r="B22" s="218"/>
      <c r="C22" s="352" t="s">
        <v>106</v>
      </c>
      <c r="D22" s="222" t="s">
        <v>36</v>
      </c>
      <c r="E22" s="163">
        <f>E20+E19</f>
        <v>50</v>
      </c>
      <c r="F22" s="148"/>
      <c r="G22" s="148"/>
      <c r="H22" s="276">
        <f t="shared" si="1"/>
        <v>0</v>
      </c>
      <c r="I22" s="276"/>
      <c r="J22" s="276"/>
      <c r="K22" s="228">
        <f t="shared" si="2"/>
        <v>0</v>
      </c>
      <c r="L22" s="109">
        <f t="shared" si="3"/>
        <v>0</v>
      </c>
      <c r="M22" s="228">
        <f t="shared" si="4"/>
        <v>0</v>
      </c>
      <c r="N22" s="229">
        <f t="shared" si="5"/>
        <v>0</v>
      </c>
      <c r="O22" s="229">
        <f t="shared" si="6"/>
        <v>0</v>
      </c>
      <c r="P22" s="219">
        <f t="shared" si="7"/>
        <v>0</v>
      </c>
    </row>
    <row r="23" spans="1:16" ht="12.75" customHeight="1">
      <c r="A23" s="218">
        <v>5</v>
      </c>
      <c r="B23" s="218"/>
      <c r="C23" s="352" t="s">
        <v>107</v>
      </c>
      <c r="D23" s="222" t="s">
        <v>36</v>
      </c>
      <c r="E23" s="163">
        <f>E22</f>
        <v>50</v>
      </c>
      <c r="F23" s="148"/>
      <c r="G23" s="148"/>
      <c r="H23" s="276">
        <f t="shared" si="1"/>
        <v>0</v>
      </c>
      <c r="I23" s="276"/>
      <c r="J23" s="276"/>
      <c r="K23" s="228">
        <f t="shared" si="2"/>
        <v>0</v>
      </c>
      <c r="L23" s="109">
        <f t="shared" si="3"/>
        <v>0</v>
      </c>
      <c r="M23" s="228">
        <f t="shared" si="4"/>
        <v>0</v>
      </c>
      <c r="N23" s="229">
        <f t="shared" si="5"/>
        <v>0</v>
      </c>
      <c r="O23" s="229">
        <f t="shared" si="6"/>
        <v>0</v>
      </c>
      <c r="P23" s="219">
        <f t="shared" si="7"/>
        <v>0</v>
      </c>
    </row>
    <row r="24" spans="1:16" ht="12.75" customHeight="1">
      <c r="A24" s="218">
        <v>6</v>
      </c>
      <c r="B24" s="218"/>
      <c r="C24" s="352" t="s">
        <v>108</v>
      </c>
      <c r="D24" s="222" t="s">
        <v>36</v>
      </c>
      <c r="E24" s="163">
        <f>E22</f>
        <v>50</v>
      </c>
      <c r="F24" s="148"/>
      <c r="G24" s="148"/>
      <c r="H24" s="276">
        <f t="shared" si="1"/>
        <v>0</v>
      </c>
      <c r="I24" s="276"/>
      <c r="J24" s="276"/>
      <c r="K24" s="228">
        <f t="shared" si="2"/>
        <v>0</v>
      </c>
      <c r="L24" s="109">
        <f t="shared" si="3"/>
        <v>0</v>
      </c>
      <c r="M24" s="228">
        <f t="shared" si="4"/>
        <v>0</v>
      </c>
      <c r="N24" s="229">
        <f t="shared" si="5"/>
        <v>0</v>
      </c>
      <c r="O24" s="229">
        <f t="shared" si="6"/>
        <v>0</v>
      </c>
      <c r="P24" s="219">
        <f t="shared" si="7"/>
        <v>0</v>
      </c>
    </row>
    <row r="25" spans="1:16" ht="12.75" customHeight="1">
      <c r="A25" s="218">
        <v>7</v>
      </c>
      <c r="B25" s="218"/>
      <c r="C25" s="354" t="s">
        <v>84</v>
      </c>
      <c r="D25" s="222" t="s">
        <v>36</v>
      </c>
      <c r="E25" s="163">
        <f>E22</f>
        <v>50</v>
      </c>
      <c r="F25" s="148"/>
      <c r="G25" s="148"/>
      <c r="H25" s="276">
        <f t="shared" si="1"/>
        <v>0</v>
      </c>
      <c r="I25" s="276"/>
      <c r="J25" s="276"/>
      <c r="K25" s="228">
        <f t="shared" si="2"/>
        <v>0</v>
      </c>
      <c r="L25" s="109">
        <f t="shared" si="3"/>
        <v>0</v>
      </c>
      <c r="M25" s="228">
        <f t="shared" si="4"/>
        <v>0</v>
      </c>
      <c r="N25" s="229">
        <f t="shared" si="5"/>
        <v>0</v>
      </c>
      <c r="O25" s="229">
        <f t="shared" si="6"/>
        <v>0</v>
      </c>
      <c r="P25" s="219">
        <f t="shared" si="7"/>
        <v>0</v>
      </c>
    </row>
    <row r="26" spans="1:16" ht="12.75" customHeight="1">
      <c r="A26" s="218"/>
      <c r="B26" s="218"/>
      <c r="C26" s="354"/>
      <c r="D26" s="222"/>
      <c r="E26" s="163"/>
      <c r="F26" s="148"/>
      <c r="G26" s="148"/>
      <c r="H26" s="276">
        <f t="shared" si="1"/>
        <v>0</v>
      </c>
      <c r="I26" s="276"/>
      <c r="J26" s="276"/>
      <c r="K26" s="228">
        <f t="shared" si="2"/>
        <v>0</v>
      </c>
      <c r="L26" s="109">
        <f t="shared" si="3"/>
        <v>0</v>
      </c>
      <c r="M26" s="228">
        <f t="shared" si="4"/>
        <v>0</v>
      </c>
      <c r="N26" s="229">
        <f t="shared" si="5"/>
        <v>0</v>
      </c>
      <c r="O26" s="229">
        <f t="shared" si="6"/>
        <v>0</v>
      </c>
      <c r="P26" s="219">
        <f t="shared" si="7"/>
        <v>0</v>
      </c>
    </row>
    <row r="27" spans="1:16" ht="12.75" customHeight="1">
      <c r="A27" s="215" t="s">
        <v>109</v>
      </c>
      <c r="B27" s="215"/>
      <c r="C27" s="374"/>
      <c r="D27" s="223"/>
      <c r="E27" s="168"/>
      <c r="F27" s="148"/>
      <c r="G27" s="148"/>
      <c r="H27" s="276">
        <f t="shared" si="1"/>
        <v>0</v>
      </c>
      <c r="I27" s="276"/>
      <c r="J27" s="276"/>
      <c r="K27" s="228"/>
      <c r="L27" s="109">
        <f t="shared" si="0"/>
        <v>0</v>
      </c>
      <c r="M27" s="229"/>
      <c r="N27" s="229"/>
      <c r="O27" s="229"/>
      <c r="P27" s="219"/>
    </row>
    <row r="28" spans="1:16" ht="12.75" customHeight="1">
      <c r="A28" s="218">
        <v>8</v>
      </c>
      <c r="B28" s="218"/>
      <c r="C28" s="352" t="s">
        <v>207</v>
      </c>
      <c r="D28" s="222" t="s">
        <v>36</v>
      </c>
      <c r="E28" s="224">
        <v>8</v>
      </c>
      <c r="F28" s="148"/>
      <c r="G28" s="148"/>
      <c r="H28" s="276">
        <f t="shared" si="1"/>
        <v>0</v>
      </c>
      <c r="I28" s="276"/>
      <c r="J28" s="276"/>
      <c r="K28" s="228">
        <f>H28+I28+J28</f>
        <v>0</v>
      </c>
      <c r="L28" s="109">
        <f t="shared" si="0"/>
        <v>0</v>
      </c>
      <c r="M28" s="228">
        <f>ROUND(E28*H28,2)</f>
        <v>0</v>
      </c>
      <c r="N28" s="229">
        <f>E28*I28</f>
        <v>0</v>
      </c>
      <c r="O28" s="229">
        <f>J28*E28</f>
        <v>0</v>
      </c>
      <c r="P28" s="219">
        <f>SUM(M28:O28)</f>
        <v>0</v>
      </c>
    </row>
    <row r="29" spans="1:16" ht="12.75" customHeight="1">
      <c r="A29" s="218">
        <v>9</v>
      </c>
      <c r="B29" s="218"/>
      <c r="C29" s="352" t="s">
        <v>106</v>
      </c>
      <c r="D29" s="222" t="s">
        <v>36</v>
      </c>
      <c r="E29" s="224">
        <f>E28</f>
        <v>8</v>
      </c>
      <c r="F29" s="148"/>
      <c r="G29" s="148"/>
      <c r="H29" s="276">
        <f t="shared" si="1"/>
        <v>0</v>
      </c>
      <c r="I29" s="276"/>
      <c r="J29" s="276"/>
      <c r="K29" s="228">
        <f t="shared" ref="K29:K36" si="8">H29+I29+J29</f>
        <v>0</v>
      </c>
      <c r="L29" s="109">
        <f t="shared" ref="L29:L36" si="9">E29*F29</f>
        <v>0</v>
      </c>
      <c r="M29" s="228">
        <f t="shared" ref="M29:M36" si="10">ROUND(E29*H29,2)</f>
        <v>0</v>
      </c>
      <c r="N29" s="229">
        <f t="shared" ref="N29:N36" si="11">E29*I29</f>
        <v>0</v>
      </c>
      <c r="O29" s="229">
        <f t="shared" ref="O29:O36" si="12">J29*E29</f>
        <v>0</v>
      </c>
      <c r="P29" s="219">
        <f t="shared" ref="P29:P36" si="13">SUM(M29:O29)</f>
        <v>0</v>
      </c>
    </row>
    <row r="30" spans="1:16" ht="12.75" customHeight="1">
      <c r="A30" s="218">
        <v>10</v>
      </c>
      <c r="B30" s="218"/>
      <c r="C30" s="352" t="s">
        <v>107</v>
      </c>
      <c r="D30" s="222" t="s">
        <v>36</v>
      </c>
      <c r="E30" s="224">
        <f>E28</f>
        <v>8</v>
      </c>
      <c r="F30" s="148"/>
      <c r="G30" s="148"/>
      <c r="H30" s="276">
        <f t="shared" si="1"/>
        <v>0</v>
      </c>
      <c r="I30" s="276"/>
      <c r="J30" s="276"/>
      <c r="K30" s="228">
        <f t="shared" si="8"/>
        <v>0</v>
      </c>
      <c r="L30" s="109">
        <f t="shared" si="9"/>
        <v>0</v>
      </c>
      <c r="M30" s="228">
        <f t="shared" si="10"/>
        <v>0</v>
      </c>
      <c r="N30" s="229">
        <f t="shared" si="11"/>
        <v>0</v>
      </c>
      <c r="O30" s="229">
        <f t="shared" si="12"/>
        <v>0</v>
      </c>
      <c r="P30" s="219">
        <f t="shared" si="13"/>
        <v>0</v>
      </c>
    </row>
    <row r="31" spans="1:16" ht="12.75" customHeight="1">
      <c r="A31" s="218">
        <v>11</v>
      </c>
      <c r="B31" s="218"/>
      <c r="C31" s="352" t="s">
        <v>108</v>
      </c>
      <c r="D31" s="222" t="s">
        <v>36</v>
      </c>
      <c r="E31" s="224">
        <f>E28</f>
        <v>8</v>
      </c>
      <c r="F31" s="148"/>
      <c r="G31" s="148"/>
      <c r="H31" s="276">
        <f t="shared" si="1"/>
        <v>0</v>
      </c>
      <c r="I31" s="276"/>
      <c r="J31" s="276"/>
      <c r="K31" s="228">
        <f t="shared" si="8"/>
        <v>0</v>
      </c>
      <c r="L31" s="109">
        <f t="shared" si="9"/>
        <v>0</v>
      </c>
      <c r="M31" s="228">
        <f t="shared" si="10"/>
        <v>0</v>
      </c>
      <c r="N31" s="229">
        <f t="shared" si="11"/>
        <v>0</v>
      </c>
      <c r="O31" s="229">
        <f t="shared" si="12"/>
        <v>0</v>
      </c>
      <c r="P31" s="219">
        <f t="shared" si="13"/>
        <v>0</v>
      </c>
    </row>
    <row r="32" spans="1:16" ht="12.75" customHeight="1">
      <c r="A32" s="218">
        <v>12</v>
      </c>
      <c r="B32" s="218"/>
      <c r="C32" s="354" t="s">
        <v>84</v>
      </c>
      <c r="D32" s="222" t="s">
        <v>36</v>
      </c>
      <c r="E32" s="163">
        <f>E28</f>
        <v>8</v>
      </c>
      <c r="F32" s="148"/>
      <c r="G32" s="148"/>
      <c r="H32" s="276">
        <f t="shared" si="1"/>
        <v>0</v>
      </c>
      <c r="I32" s="276"/>
      <c r="J32" s="276"/>
      <c r="K32" s="228">
        <f t="shared" si="8"/>
        <v>0</v>
      </c>
      <c r="L32" s="109">
        <f t="shared" si="9"/>
        <v>0</v>
      </c>
      <c r="M32" s="228">
        <f t="shared" si="10"/>
        <v>0</v>
      </c>
      <c r="N32" s="229">
        <f t="shared" si="11"/>
        <v>0</v>
      </c>
      <c r="O32" s="229">
        <f t="shared" si="12"/>
        <v>0</v>
      </c>
      <c r="P32" s="219">
        <f t="shared" si="13"/>
        <v>0</v>
      </c>
    </row>
    <row r="33" spans="1:16" ht="12.75" customHeight="1">
      <c r="A33" s="218"/>
      <c r="B33" s="218"/>
      <c r="C33" s="354"/>
      <c r="D33" s="222"/>
      <c r="E33" s="163"/>
      <c r="F33" s="148"/>
      <c r="G33" s="148"/>
      <c r="H33" s="276">
        <f t="shared" si="1"/>
        <v>0</v>
      </c>
      <c r="I33" s="276"/>
      <c r="J33" s="276"/>
      <c r="K33" s="228">
        <f t="shared" si="8"/>
        <v>0</v>
      </c>
      <c r="L33" s="109">
        <f t="shared" si="9"/>
        <v>0</v>
      </c>
      <c r="M33" s="228">
        <f t="shared" si="10"/>
        <v>0</v>
      </c>
      <c r="N33" s="229">
        <f t="shared" si="11"/>
        <v>0</v>
      </c>
      <c r="O33" s="229">
        <f t="shared" si="12"/>
        <v>0</v>
      </c>
      <c r="P33" s="219">
        <f t="shared" si="13"/>
        <v>0</v>
      </c>
    </row>
    <row r="34" spans="1:16" ht="12.75" customHeight="1">
      <c r="A34" s="218"/>
      <c r="B34" s="218"/>
      <c r="C34" s="375" t="s">
        <v>219</v>
      </c>
      <c r="D34" s="222"/>
      <c r="E34" s="163"/>
      <c r="F34" s="148"/>
      <c r="G34" s="148"/>
      <c r="H34" s="276">
        <f t="shared" si="1"/>
        <v>0</v>
      </c>
      <c r="I34" s="276"/>
      <c r="J34" s="276"/>
      <c r="K34" s="228">
        <f t="shared" si="8"/>
        <v>0</v>
      </c>
      <c r="L34" s="109">
        <f t="shared" si="9"/>
        <v>0</v>
      </c>
      <c r="M34" s="228">
        <f t="shared" si="10"/>
        <v>0</v>
      </c>
      <c r="N34" s="229">
        <f t="shared" si="11"/>
        <v>0</v>
      </c>
      <c r="O34" s="229">
        <f t="shared" si="12"/>
        <v>0</v>
      </c>
      <c r="P34" s="219">
        <f t="shared" si="13"/>
        <v>0</v>
      </c>
    </row>
    <row r="35" spans="1:16" ht="14.25" customHeight="1">
      <c r="A35" s="218">
        <f>A32+1</f>
        <v>13</v>
      </c>
      <c r="B35" s="218"/>
      <c r="C35" s="354" t="s">
        <v>229</v>
      </c>
      <c r="D35" s="222" t="s">
        <v>36</v>
      </c>
      <c r="E35" s="168">
        <f>E28+E22</f>
        <v>58</v>
      </c>
      <c r="F35" s="148"/>
      <c r="G35" s="148"/>
      <c r="H35" s="276">
        <f t="shared" si="1"/>
        <v>0</v>
      </c>
      <c r="I35" s="276"/>
      <c r="J35" s="276"/>
      <c r="K35" s="228">
        <f t="shared" si="8"/>
        <v>0</v>
      </c>
      <c r="L35" s="109">
        <f t="shared" si="9"/>
        <v>0</v>
      </c>
      <c r="M35" s="228">
        <f t="shared" si="10"/>
        <v>0</v>
      </c>
      <c r="N35" s="229">
        <f t="shared" si="11"/>
        <v>0</v>
      </c>
      <c r="O35" s="229">
        <f t="shared" si="12"/>
        <v>0</v>
      </c>
      <c r="P35" s="219">
        <f t="shared" si="13"/>
        <v>0</v>
      </c>
    </row>
    <row r="36" spans="1:16" ht="24.75" customHeight="1">
      <c r="A36" s="218">
        <f>A35+1</f>
        <v>14</v>
      </c>
      <c r="B36" s="218"/>
      <c r="C36" s="354" t="s">
        <v>245</v>
      </c>
      <c r="D36" s="222" t="s">
        <v>36</v>
      </c>
      <c r="E36" s="168">
        <f>E35</f>
        <v>58</v>
      </c>
      <c r="F36" s="148"/>
      <c r="G36" s="148"/>
      <c r="H36" s="276">
        <f t="shared" si="1"/>
        <v>0</v>
      </c>
      <c r="I36" s="276"/>
      <c r="J36" s="276"/>
      <c r="K36" s="228">
        <f t="shared" si="8"/>
        <v>0</v>
      </c>
      <c r="L36" s="109">
        <f t="shared" si="9"/>
        <v>0</v>
      </c>
      <c r="M36" s="228">
        <f t="shared" si="10"/>
        <v>0</v>
      </c>
      <c r="N36" s="229">
        <f t="shared" si="11"/>
        <v>0</v>
      </c>
      <c r="O36" s="229">
        <f t="shared" si="12"/>
        <v>0</v>
      </c>
      <c r="P36" s="219">
        <f t="shared" si="13"/>
        <v>0</v>
      </c>
    </row>
    <row r="37" spans="1:16" ht="12.75" customHeight="1">
      <c r="A37" s="218"/>
      <c r="B37" s="218"/>
      <c r="C37" s="353"/>
      <c r="D37" s="222"/>
      <c r="E37" s="163"/>
      <c r="F37" s="148"/>
      <c r="G37" s="148"/>
      <c r="H37" s="168"/>
      <c r="I37" s="163"/>
      <c r="J37" s="168"/>
      <c r="K37" s="228">
        <f t="shared" ref="K37" si="14">H37+I37+J37</f>
        <v>0</v>
      </c>
      <c r="L37" s="109">
        <f t="shared" ref="L37" si="15">E37*F37</f>
        <v>0</v>
      </c>
      <c r="M37" s="228"/>
      <c r="N37" s="229">
        <f t="shared" ref="N37" si="16">E37*I37</f>
        <v>0</v>
      </c>
      <c r="O37" s="229"/>
      <c r="P37" s="219">
        <f t="shared" ref="P37" si="17">SUM(M37:O37)</f>
        <v>0</v>
      </c>
    </row>
    <row r="38" spans="1:16" ht="12.75" customHeight="1">
      <c r="A38" s="220"/>
      <c r="B38" s="220"/>
      <c r="C38" s="355"/>
      <c r="D38" s="225"/>
      <c r="E38" s="165"/>
      <c r="F38" s="166"/>
      <c r="G38" s="166"/>
      <c r="H38" s="173"/>
      <c r="I38" s="165"/>
      <c r="J38" s="173"/>
      <c r="K38" s="230"/>
      <c r="L38" s="167"/>
      <c r="M38" s="230"/>
      <c r="N38" s="231"/>
      <c r="O38" s="231"/>
      <c r="P38" s="221"/>
    </row>
    <row r="39" spans="1:16" ht="12.75" customHeight="1">
      <c r="A39" s="204"/>
      <c r="B39" s="204"/>
      <c r="C39" s="113" t="s">
        <v>200</v>
      </c>
      <c r="D39" s="205"/>
      <c r="E39" s="206"/>
      <c r="F39" s="206"/>
      <c r="G39" s="206"/>
      <c r="H39" s="232"/>
      <c r="I39" s="232"/>
      <c r="J39" s="232"/>
      <c r="K39" s="232"/>
      <c r="L39" s="207">
        <f>SUM(L19:L36)</f>
        <v>0</v>
      </c>
      <c r="M39" s="207">
        <f>SUM(M19:M36)</f>
        <v>0</v>
      </c>
      <c r="N39" s="207">
        <f>SUM(N19:N36)</f>
        <v>0</v>
      </c>
      <c r="O39" s="207">
        <f>SUM(O19:O36)</f>
        <v>0</v>
      </c>
      <c r="P39" s="207">
        <f>SUM(P19:P36)</f>
        <v>0</v>
      </c>
    </row>
    <row r="40" spans="1:16" ht="12.75" customHeight="1">
      <c r="A40" s="116"/>
      <c r="B40" s="116"/>
      <c r="C40" s="117" t="s">
        <v>97</v>
      </c>
      <c r="D40" s="226"/>
      <c r="E40" s="118">
        <v>0.03</v>
      </c>
      <c r="F40" s="227"/>
      <c r="G40" s="227"/>
      <c r="H40" s="226"/>
      <c r="I40" s="226"/>
      <c r="J40" s="226"/>
      <c r="K40" s="226"/>
      <c r="L40" s="226"/>
      <c r="M40" s="199"/>
      <c r="N40" s="199">
        <f>N39*E40</f>
        <v>0</v>
      </c>
      <c r="O40" s="199"/>
      <c r="P40" s="119">
        <f>SUM(M40:O40)</f>
        <v>0</v>
      </c>
    </row>
    <row r="41" spans="1:16" ht="12.75" customHeight="1">
      <c r="A41" s="208"/>
      <c r="B41" s="208"/>
      <c r="C41" s="122" t="s">
        <v>98</v>
      </c>
      <c r="D41" s="209"/>
      <c r="E41" s="210"/>
      <c r="F41" s="210"/>
      <c r="G41" s="210"/>
      <c r="H41" s="209"/>
      <c r="I41" s="209"/>
      <c r="J41" s="209"/>
      <c r="K41" s="209"/>
      <c r="L41" s="209"/>
      <c r="M41" s="115">
        <f>SUM(M39:M40)</f>
        <v>0</v>
      </c>
      <c r="N41" s="115">
        <f>SUM(N39:N40)</f>
        <v>0</v>
      </c>
      <c r="O41" s="115">
        <f>SUM(O39:O40)</f>
        <v>0</v>
      </c>
      <c r="P41" s="125">
        <f>SUM(P39:P40)</f>
        <v>0</v>
      </c>
    </row>
    <row r="42" spans="1:16">
      <c r="A42" s="141"/>
      <c r="B42" s="141"/>
      <c r="C42" s="141"/>
      <c r="D42" s="211"/>
      <c r="E42" s="211"/>
      <c r="F42" s="211"/>
      <c r="G42" s="211"/>
      <c r="H42" s="141"/>
      <c r="I42" s="141"/>
      <c r="J42" s="141"/>
      <c r="K42" s="141"/>
      <c r="L42" s="141"/>
      <c r="M42" s="141"/>
      <c r="N42" s="141"/>
      <c r="O42" s="141"/>
      <c r="P42" s="141"/>
    </row>
    <row r="43" spans="1:16">
      <c r="A43" s="141"/>
      <c r="B43" s="141"/>
      <c r="C43" s="141"/>
      <c r="D43" s="211"/>
      <c r="E43" s="211"/>
      <c r="F43" s="211"/>
      <c r="G43" s="211"/>
      <c r="H43" s="212"/>
      <c r="I43" s="212"/>
      <c r="J43" s="212"/>
      <c r="K43" s="212"/>
      <c r="L43" s="212"/>
      <c r="M43" s="141"/>
      <c r="N43" s="141"/>
      <c r="O43" s="141"/>
      <c r="P43" s="141"/>
    </row>
    <row r="44" spans="1:16">
      <c r="A44" s="128"/>
      <c r="B44" s="41" t="s">
        <v>119</v>
      </c>
      <c r="C44" s="42"/>
      <c r="D44" s="129"/>
      <c r="E44" s="89"/>
      <c r="F44" s="89"/>
      <c r="G44" s="89"/>
      <c r="H44" s="212"/>
      <c r="I44" s="212"/>
      <c r="J44" s="212"/>
      <c r="K44" s="212"/>
      <c r="L44" s="212"/>
      <c r="M44" s="89"/>
      <c r="N44" s="89"/>
      <c r="O44" s="89"/>
      <c r="P44" s="89"/>
    </row>
    <row r="45" spans="1:16">
      <c r="A45" s="128"/>
      <c r="B45" s="43"/>
      <c r="C45" s="44" t="s">
        <v>120</v>
      </c>
      <c r="D45" s="133"/>
      <c r="E45" s="89"/>
      <c r="F45" s="89"/>
      <c r="G45" s="89"/>
      <c r="H45" s="212"/>
      <c r="I45" s="212"/>
      <c r="J45" s="212"/>
      <c r="K45" s="212"/>
      <c r="L45" s="212"/>
      <c r="M45" s="89"/>
      <c r="N45" s="89"/>
      <c r="O45" s="89"/>
      <c r="P45" s="89"/>
    </row>
    <row r="46" spans="1:16">
      <c r="A46" s="128"/>
      <c r="B46" s="41" t="s">
        <v>121</v>
      </c>
      <c r="C46" s="45"/>
      <c r="D46" s="128"/>
      <c r="E46" s="129"/>
      <c r="F46" s="129"/>
      <c r="G46" s="129"/>
      <c r="H46" s="212"/>
      <c r="I46" s="212"/>
      <c r="J46" s="212"/>
      <c r="K46" s="212"/>
      <c r="L46" s="212"/>
      <c r="M46" s="89"/>
      <c r="N46" s="89"/>
      <c r="O46" s="89"/>
      <c r="P46" s="89"/>
    </row>
    <row r="47" spans="1:16">
      <c r="A47" s="128"/>
      <c r="B47" s="8"/>
      <c r="C47" s="6"/>
      <c r="D47" s="137"/>
      <c r="E47" s="89"/>
      <c r="F47" s="89"/>
      <c r="G47" s="89"/>
      <c r="H47" s="212"/>
      <c r="I47" s="212"/>
      <c r="J47" s="212"/>
      <c r="K47" s="212"/>
      <c r="L47" s="212"/>
      <c r="M47" s="89"/>
      <c r="N47" s="89"/>
      <c r="O47" s="89"/>
      <c r="P47" s="89"/>
    </row>
    <row r="48" spans="1:16">
      <c r="A48" s="128"/>
      <c r="B48" s="41" t="s">
        <v>122</v>
      </c>
      <c r="C48" s="42"/>
      <c r="D48" s="129"/>
      <c r="E48" s="89"/>
      <c r="F48" s="89"/>
      <c r="G48" s="89"/>
      <c r="H48" s="212"/>
      <c r="I48" s="212"/>
      <c r="J48" s="212"/>
      <c r="K48" s="212"/>
      <c r="L48" s="212"/>
      <c r="M48" s="89"/>
      <c r="N48" s="89"/>
      <c r="O48" s="89"/>
      <c r="P48" s="89"/>
    </row>
    <row r="49" spans="1:16">
      <c r="A49" s="128"/>
      <c r="B49" s="8"/>
      <c r="C49" s="44" t="s">
        <v>120</v>
      </c>
      <c r="D49" s="128"/>
      <c r="E49" s="139"/>
      <c r="F49" s="139"/>
      <c r="G49" s="139"/>
      <c r="H49" s="212"/>
      <c r="I49" s="212"/>
      <c r="J49" s="212"/>
      <c r="K49" s="212"/>
      <c r="L49" s="212"/>
      <c r="M49" s="89"/>
      <c r="N49" s="89"/>
      <c r="O49" s="89"/>
      <c r="P49" s="89"/>
    </row>
    <row r="50" spans="1:16">
      <c r="A50" s="128"/>
      <c r="B50" s="41" t="s">
        <v>121</v>
      </c>
      <c r="C50" s="45"/>
      <c r="D50" s="128"/>
      <c r="E50" s="129"/>
      <c r="F50" s="129"/>
      <c r="G50" s="129"/>
      <c r="H50" s="212"/>
      <c r="I50" s="212"/>
      <c r="J50" s="212"/>
      <c r="K50" s="212"/>
      <c r="L50" s="212"/>
      <c r="M50" s="89"/>
      <c r="N50" s="89"/>
      <c r="O50" s="89"/>
      <c r="P50" s="89"/>
    </row>
    <row r="51" spans="1:16">
      <c r="A51" s="141"/>
      <c r="B51" s="141"/>
      <c r="C51" s="141"/>
      <c r="D51" s="211"/>
      <c r="E51" s="211"/>
      <c r="F51" s="211"/>
      <c r="G51" s="211"/>
      <c r="H51" s="141"/>
      <c r="I51" s="141"/>
      <c r="J51" s="141"/>
      <c r="K51" s="141"/>
      <c r="L51" s="141"/>
      <c r="M51" s="141"/>
      <c r="N51" s="141"/>
      <c r="O51" s="141"/>
      <c r="P51" s="141"/>
    </row>
  </sheetData>
  <mergeCells count="6">
    <mergeCell ref="F12:K12"/>
    <mergeCell ref="L12:P12"/>
    <mergeCell ref="B12:B15"/>
    <mergeCell ref="A1:P1"/>
    <mergeCell ref="A2:P2"/>
    <mergeCell ref="A3:P3"/>
  </mergeCells>
  <conditionalFormatting sqref="F19:G38">
    <cfRule type="cellIs" dxfId="4" priority="1" stopIfTrue="1" operator="equal">
      <formula>0</formula>
    </cfRule>
  </conditionalFormatting>
  <pageMargins left="0.31496062992125984" right="0.31496062992125984" top="0.94488188976377963" bottom="0.74803149606299213" header="0.31496062992125984" footer="0.31496062992125984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C000"/>
  </sheetPr>
  <dimension ref="A1:BG37"/>
  <sheetViews>
    <sheetView showZeros="0" view="pageBreakPreview" topLeftCell="A10" zoomScaleNormal="100" zoomScaleSheetLayoutView="100" workbookViewId="0">
      <selection activeCell="C20" sqref="C20"/>
    </sheetView>
  </sheetViews>
  <sheetFormatPr defaultRowHeight="12.75"/>
  <cols>
    <col min="1" max="2" width="9.140625" style="140"/>
    <col min="3" max="3" width="40.140625" style="140" customWidth="1"/>
    <col min="4" max="16384" width="9.140625" style="140"/>
  </cols>
  <sheetData>
    <row r="1" spans="1:40">
      <c r="A1" s="399" t="s">
        <v>240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  <c r="Q1" s="88"/>
      <c r="R1" s="88"/>
      <c r="S1" s="89"/>
    </row>
    <row r="2" spans="1:40">
      <c r="A2" s="400" t="s">
        <v>203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90"/>
      <c r="R2" s="90"/>
      <c r="S2" s="89"/>
    </row>
    <row r="3" spans="1:40">
      <c r="A3" s="401" t="s">
        <v>0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91"/>
      <c r="R3" s="91"/>
      <c r="S3" s="89"/>
    </row>
    <row r="4" spans="1:40">
      <c r="A4" s="178"/>
      <c r="B4" s="178"/>
      <c r="C4" s="178"/>
      <c r="D4" s="178"/>
      <c r="E4" s="178"/>
      <c r="F4" s="178"/>
      <c r="G4" s="178"/>
      <c r="H4" s="178"/>
      <c r="I4" s="178"/>
      <c r="J4" s="91"/>
      <c r="K4" s="91"/>
      <c r="L4" s="91"/>
      <c r="M4" s="91"/>
      <c r="N4" s="91"/>
      <c r="O4" s="91"/>
      <c r="P4" s="91"/>
      <c r="Q4" s="91"/>
      <c r="R4" s="91"/>
      <c r="S4" s="89"/>
    </row>
    <row r="5" spans="1:40">
      <c r="A5" s="89" t="s">
        <v>1</v>
      </c>
      <c r="B5" s="89"/>
      <c r="C5" s="89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89"/>
    </row>
    <row r="6" spans="1:40">
      <c r="A6" s="89" t="s">
        <v>2</v>
      </c>
      <c r="B6" s="89"/>
      <c r="C6" s="89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89"/>
    </row>
    <row r="7" spans="1:40">
      <c r="A7" s="89" t="s">
        <v>3</v>
      </c>
      <c r="B7" s="89"/>
      <c r="C7" s="89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89"/>
    </row>
    <row r="8" spans="1:40">
      <c r="A8" s="88"/>
      <c r="B8" s="88"/>
      <c r="C8" s="88"/>
      <c r="D8" s="92"/>
      <c r="E8" s="92"/>
      <c r="F8" s="92"/>
      <c r="G8" s="92"/>
      <c r="H8" s="92"/>
      <c r="I8" s="92"/>
      <c r="J8" s="88"/>
      <c r="K8" s="92"/>
      <c r="L8" s="92"/>
      <c r="M8" s="92"/>
      <c r="N8" s="92"/>
      <c r="O8" s="92"/>
      <c r="P8" s="92"/>
      <c r="Q8" s="92"/>
      <c r="R8" s="92"/>
      <c r="S8" s="89"/>
    </row>
    <row r="9" spans="1:40">
      <c r="A9" s="93"/>
      <c r="B9" s="93"/>
      <c r="C9" s="88"/>
      <c r="D9" s="92"/>
      <c r="E9" s="92"/>
      <c r="F9" s="92"/>
      <c r="G9" s="92"/>
      <c r="H9" s="92"/>
      <c r="I9" s="94"/>
      <c r="J9" s="88"/>
      <c r="K9" s="92"/>
      <c r="L9" s="92"/>
      <c r="M9" s="92"/>
      <c r="N9" s="92"/>
      <c r="O9" s="92"/>
      <c r="P9" s="92"/>
      <c r="Q9" s="92"/>
      <c r="R9" s="92"/>
      <c r="S9" s="89"/>
    </row>
    <row r="10" spans="1:40">
      <c r="A10" s="93"/>
      <c r="B10" s="93"/>
      <c r="C10" s="88"/>
      <c r="D10" s="92"/>
      <c r="E10" s="92"/>
      <c r="F10" s="92"/>
      <c r="G10" s="92"/>
      <c r="H10" s="92"/>
      <c r="I10" s="94"/>
      <c r="J10" s="88"/>
      <c r="K10" s="92"/>
      <c r="L10" s="92"/>
      <c r="M10" s="92"/>
      <c r="N10" s="92"/>
      <c r="O10" s="92"/>
      <c r="P10" s="92"/>
      <c r="Q10" s="92"/>
      <c r="R10" s="92"/>
      <c r="S10" s="89"/>
    </row>
    <row r="11" spans="1:40">
      <c r="A11" s="128" t="s">
        <v>4</v>
      </c>
      <c r="B11" s="128"/>
      <c r="C11" s="88"/>
      <c r="D11" s="92"/>
      <c r="E11" s="92"/>
      <c r="F11" s="92"/>
      <c r="G11" s="92"/>
      <c r="H11" s="92"/>
      <c r="I11" s="94"/>
      <c r="J11" s="88"/>
      <c r="K11" s="92"/>
      <c r="L11" s="92"/>
      <c r="M11" s="92"/>
      <c r="N11" s="92"/>
      <c r="O11" s="92"/>
      <c r="P11" s="92"/>
      <c r="Q11" s="92"/>
      <c r="R11" s="92"/>
      <c r="S11" s="89"/>
    </row>
    <row r="12" spans="1:40" s="234" customFormat="1" ht="12.75" customHeight="1">
      <c r="A12" s="96"/>
      <c r="B12" s="402" t="s">
        <v>169</v>
      </c>
      <c r="C12" s="96"/>
      <c r="D12" s="97"/>
      <c r="E12" s="98"/>
      <c r="F12" s="405" t="s">
        <v>170</v>
      </c>
      <c r="G12" s="406"/>
      <c r="H12" s="406"/>
      <c r="I12" s="406"/>
      <c r="J12" s="406"/>
      <c r="K12" s="407"/>
      <c r="L12" s="408" t="s">
        <v>171</v>
      </c>
      <c r="M12" s="409"/>
      <c r="N12" s="409"/>
      <c r="O12" s="409"/>
      <c r="P12" s="410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</row>
    <row r="13" spans="1:40" s="234" customFormat="1" ht="12.75" customHeight="1">
      <c r="A13" s="99" t="s">
        <v>124</v>
      </c>
      <c r="B13" s="403"/>
      <c r="C13" s="99" t="s">
        <v>172</v>
      </c>
      <c r="D13" s="100" t="s">
        <v>173</v>
      </c>
      <c r="E13" s="101" t="s">
        <v>174</v>
      </c>
      <c r="F13" s="97" t="s">
        <v>175</v>
      </c>
      <c r="G13" s="97" t="s">
        <v>176</v>
      </c>
      <c r="H13" s="102"/>
      <c r="I13" s="102"/>
      <c r="J13" s="102"/>
      <c r="K13" s="102"/>
      <c r="L13" s="97" t="s">
        <v>177</v>
      </c>
      <c r="M13" s="102"/>
      <c r="N13" s="102"/>
      <c r="O13" s="102"/>
      <c r="P13" s="97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</row>
    <row r="14" spans="1:40" s="234" customFormat="1" ht="12.75" customHeight="1">
      <c r="A14" s="99" t="s">
        <v>178</v>
      </c>
      <c r="B14" s="403"/>
      <c r="C14" s="99" t="s">
        <v>179</v>
      </c>
      <c r="D14" s="100" t="s">
        <v>180</v>
      </c>
      <c r="E14" s="103" t="s">
        <v>181</v>
      </c>
      <c r="F14" s="100" t="s">
        <v>182</v>
      </c>
      <c r="G14" s="100" t="s">
        <v>183</v>
      </c>
      <c r="H14" s="100" t="s">
        <v>184</v>
      </c>
      <c r="I14" s="100" t="s">
        <v>185</v>
      </c>
      <c r="J14" s="100" t="s">
        <v>186</v>
      </c>
      <c r="K14" s="100" t="s">
        <v>187</v>
      </c>
      <c r="L14" s="100" t="s">
        <v>188</v>
      </c>
      <c r="M14" s="100" t="s">
        <v>184</v>
      </c>
      <c r="N14" s="100" t="s">
        <v>185</v>
      </c>
      <c r="O14" s="100" t="s">
        <v>186</v>
      </c>
      <c r="P14" s="100" t="s">
        <v>189</v>
      </c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</row>
    <row r="15" spans="1:40" s="234" customFormat="1">
      <c r="A15" s="99"/>
      <c r="B15" s="404"/>
      <c r="C15" s="104"/>
      <c r="D15" s="105"/>
      <c r="E15" s="103"/>
      <c r="F15" s="105" t="s">
        <v>168</v>
      </c>
      <c r="G15" s="105" t="s">
        <v>190</v>
      </c>
      <c r="H15" s="105" t="s">
        <v>167</v>
      </c>
      <c r="I15" s="105" t="s">
        <v>167</v>
      </c>
      <c r="J15" s="105" t="s">
        <v>167</v>
      </c>
      <c r="K15" s="105" t="s">
        <v>167</v>
      </c>
      <c r="L15" s="105" t="s">
        <v>168</v>
      </c>
      <c r="M15" s="105" t="s">
        <v>167</v>
      </c>
      <c r="N15" s="105" t="s">
        <v>167</v>
      </c>
      <c r="O15" s="105" t="s">
        <v>167</v>
      </c>
      <c r="P15" s="105" t="s">
        <v>167</v>
      </c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</row>
    <row r="16" spans="1:40" s="234" customFormat="1">
      <c r="A16" s="106">
        <v>1</v>
      </c>
      <c r="B16" s="106">
        <v>2</v>
      </c>
      <c r="C16" s="106">
        <v>3</v>
      </c>
      <c r="D16" s="106">
        <v>4</v>
      </c>
      <c r="E16" s="106">
        <v>5</v>
      </c>
      <c r="F16" s="106">
        <v>6</v>
      </c>
      <c r="G16" s="106">
        <v>7</v>
      </c>
      <c r="H16" s="106">
        <v>8</v>
      </c>
      <c r="I16" s="106">
        <v>9</v>
      </c>
      <c r="J16" s="106">
        <v>10</v>
      </c>
      <c r="K16" s="106">
        <v>11</v>
      </c>
      <c r="L16" s="106">
        <v>12</v>
      </c>
      <c r="M16" s="106">
        <v>13</v>
      </c>
      <c r="N16" s="106">
        <v>14</v>
      </c>
      <c r="O16" s="106">
        <v>15</v>
      </c>
      <c r="P16" s="106">
        <v>16</v>
      </c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</row>
    <row r="17" spans="1:59" s="234" customFormat="1">
      <c r="A17" s="241"/>
      <c r="B17" s="241"/>
      <c r="C17" s="242"/>
      <c r="D17" s="242"/>
      <c r="E17" s="243"/>
      <c r="F17" s="243"/>
      <c r="G17" s="243"/>
      <c r="H17" s="244"/>
      <c r="I17" s="244"/>
      <c r="J17" s="244"/>
      <c r="K17" s="244"/>
      <c r="L17" s="244"/>
      <c r="M17" s="244"/>
      <c r="N17" s="244"/>
      <c r="O17" s="244"/>
      <c r="P17" s="244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</row>
    <row r="18" spans="1:59" s="141" customFormat="1">
      <c r="A18" s="252"/>
      <c r="B18" s="252"/>
      <c r="C18" s="252" t="s">
        <v>203</v>
      </c>
      <c r="D18" s="253"/>
      <c r="E18" s="254"/>
      <c r="F18" s="254"/>
      <c r="G18" s="254"/>
      <c r="H18" s="255"/>
      <c r="I18" s="254"/>
      <c r="J18" s="255"/>
      <c r="K18" s="255"/>
      <c r="L18" s="255"/>
      <c r="M18" s="255"/>
      <c r="N18" s="254"/>
      <c r="O18" s="255"/>
      <c r="P18" s="255"/>
    </row>
    <row r="19" spans="1:59" s="141" customFormat="1" ht="25.5">
      <c r="A19" s="222"/>
      <c r="B19" s="218"/>
      <c r="C19" s="279" t="s">
        <v>222</v>
      </c>
      <c r="D19" s="222" t="s">
        <v>10</v>
      </c>
      <c r="E19" s="280">
        <v>1</v>
      </c>
      <c r="F19" s="148"/>
      <c r="G19" s="148"/>
      <c r="H19" s="276">
        <f>F19*G19</f>
        <v>0</v>
      </c>
      <c r="I19" s="276"/>
      <c r="J19" s="276"/>
      <c r="K19" s="245">
        <f>SUM(H19:J19)</f>
        <v>0</v>
      </c>
      <c r="L19" s="109">
        <f>E19*F19</f>
        <v>0</v>
      </c>
      <c r="M19" s="245">
        <f>H19*E19</f>
        <v>0</v>
      </c>
      <c r="N19" s="229">
        <f>I19*E19</f>
        <v>0</v>
      </c>
      <c r="O19" s="229">
        <f>J19*E19</f>
        <v>0</v>
      </c>
      <c r="P19" s="246">
        <f>SUM(M19:O19)</f>
        <v>0</v>
      </c>
      <c r="R19" s="235"/>
    </row>
    <row r="20" spans="1:59" s="141" customFormat="1" ht="25.5">
      <c r="A20" s="222"/>
      <c r="B20" s="218"/>
      <c r="C20" s="279" t="s">
        <v>223</v>
      </c>
      <c r="D20" s="222" t="s">
        <v>10</v>
      </c>
      <c r="E20" s="280">
        <v>1</v>
      </c>
      <c r="F20" s="148"/>
      <c r="G20" s="148"/>
      <c r="H20" s="276">
        <f>F20*G20</f>
        <v>0</v>
      </c>
      <c r="I20" s="276"/>
      <c r="J20" s="276"/>
      <c r="K20" s="245">
        <f>SUM(H20:J20)</f>
        <v>0</v>
      </c>
      <c r="L20" s="109">
        <f>E20*F20</f>
        <v>0</v>
      </c>
      <c r="M20" s="245">
        <f>H20*E20</f>
        <v>0</v>
      </c>
      <c r="N20" s="229">
        <f>I20*E20</f>
        <v>0</v>
      </c>
      <c r="O20" s="229">
        <f>J20*E20</f>
        <v>0</v>
      </c>
      <c r="P20" s="246">
        <f>SUM(M20:O20)</f>
        <v>0</v>
      </c>
      <c r="R20" s="235"/>
    </row>
    <row r="21" spans="1:59" s="141" customFormat="1" ht="89.25">
      <c r="A21" s="222"/>
      <c r="B21" s="218"/>
      <c r="C21" s="279" t="s">
        <v>243</v>
      </c>
      <c r="D21" s="222" t="s">
        <v>10</v>
      </c>
      <c r="E21" s="280">
        <v>1</v>
      </c>
      <c r="F21" s="148"/>
      <c r="G21" s="148"/>
      <c r="H21" s="276">
        <f>F21*G21</f>
        <v>0</v>
      </c>
      <c r="I21" s="276"/>
      <c r="J21" s="276"/>
      <c r="K21" s="245">
        <f>SUM(H21:J21)</f>
        <v>0</v>
      </c>
      <c r="L21" s="109">
        <f t="shared" ref="L21" si="0">E21*F21</f>
        <v>0</v>
      </c>
      <c r="M21" s="245">
        <f>H21*E21</f>
        <v>0</v>
      </c>
      <c r="N21" s="229">
        <f>I21*E21</f>
        <v>0</v>
      </c>
      <c r="O21" s="229">
        <f>J21*E21</f>
        <v>0</v>
      </c>
      <c r="P21" s="246">
        <f>SUM(M21:O21)</f>
        <v>0</v>
      </c>
      <c r="R21" s="235"/>
    </row>
    <row r="22" spans="1:59" s="141" customFormat="1" ht="25.5">
      <c r="A22" s="222"/>
      <c r="B22" s="218"/>
      <c r="C22" s="279" t="s">
        <v>224</v>
      </c>
      <c r="D22" s="222" t="s">
        <v>10</v>
      </c>
      <c r="E22" s="280">
        <v>1</v>
      </c>
      <c r="F22" s="148"/>
      <c r="G22" s="148"/>
      <c r="H22" s="276">
        <f t="shared" ref="H22:H23" si="1">F22*G22</f>
        <v>0</v>
      </c>
      <c r="I22" s="276"/>
      <c r="J22" s="276"/>
      <c r="K22" s="245">
        <f t="shared" ref="K22:K23" si="2">SUM(H22:J22)</f>
        <v>0</v>
      </c>
      <c r="L22" s="109">
        <f t="shared" ref="L22:L23" si="3">E22*F22</f>
        <v>0</v>
      </c>
      <c r="M22" s="245">
        <f t="shared" ref="M22:M23" si="4">H22*E22</f>
        <v>0</v>
      </c>
      <c r="N22" s="229">
        <f t="shared" ref="N22:N23" si="5">I22*E22</f>
        <v>0</v>
      </c>
      <c r="O22" s="229">
        <f t="shared" ref="O22:O23" si="6">J22*E22</f>
        <v>0</v>
      </c>
      <c r="P22" s="246">
        <f t="shared" ref="P22:P23" si="7">SUM(M22:O22)</f>
        <v>0</v>
      </c>
      <c r="R22" s="235"/>
    </row>
    <row r="23" spans="1:59" s="141" customFormat="1">
      <c r="A23" s="222"/>
      <c r="B23" s="218"/>
      <c r="C23" s="281" t="s">
        <v>110</v>
      </c>
      <c r="D23" s="222" t="s">
        <v>10</v>
      </c>
      <c r="E23" s="280">
        <v>1</v>
      </c>
      <c r="F23" s="148"/>
      <c r="G23" s="148"/>
      <c r="H23" s="276">
        <f t="shared" si="1"/>
        <v>0</v>
      </c>
      <c r="I23" s="276"/>
      <c r="J23" s="276"/>
      <c r="K23" s="245">
        <f t="shared" si="2"/>
        <v>0</v>
      </c>
      <c r="L23" s="109">
        <f t="shared" si="3"/>
        <v>0</v>
      </c>
      <c r="M23" s="245">
        <f t="shared" si="4"/>
        <v>0</v>
      </c>
      <c r="N23" s="229">
        <f t="shared" si="5"/>
        <v>0</v>
      </c>
      <c r="O23" s="229">
        <f t="shared" si="6"/>
        <v>0</v>
      </c>
      <c r="P23" s="246">
        <f t="shared" si="7"/>
        <v>0</v>
      </c>
      <c r="R23" s="235"/>
    </row>
    <row r="24" spans="1:59" s="236" customFormat="1">
      <c r="A24" s="247"/>
      <c r="B24" s="247"/>
      <c r="C24" s="248"/>
      <c r="D24" s="249"/>
      <c r="E24" s="250"/>
      <c r="F24" s="250"/>
      <c r="G24" s="250"/>
      <c r="H24" s="251"/>
      <c r="I24" s="251"/>
      <c r="J24" s="251"/>
      <c r="K24" s="251"/>
      <c r="L24" s="251"/>
      <c r="M24" s="231"/>
      <c r="N24" s="231"/>
      <c r="O24" s="231"/>
      <c r="P24" s="221"/>
    </row>
    <row r="25" spans="1:59" s="239" customFormat="1" ht="15" customHeight="1">
      <c r="A25" s="204"/>
      <c r="B25" s="204"/>
      <c r="C25" s="113" t="s">
        <v>200</v>
      </c>
      <c r="D25" s="205"/>
      <c r="E25" s="237"/>
      <c r="F25" s="237"/>
      <c r="G25" s="237"/>
      <c r="H25" s="232"/>
      <c r="I25" s="232"/>
      <c r="J25" s="232"/>
      <c r="K25" s="232"/>
      <c r="L25" s="207">
        <f t="shared" ref="L25:O25" si="8">SUM(L21:L23)</f>
        <v>0</v>
      </c>
      <c r="M25" s="207">
        <f t="shared" si="8"/>
        <v>0</v>
      </c>
      <c r="N25" s="207">
        <f t="shared" si="8"/>
        <v>0</v>
      </c>
      <c r="O25" s="207">
        <f t="shared" si="8"/>
        <v>0</v>
      </c>
      <c r="P25" s="207">
        <f>SUM(P21:P23)</f>
        <v>0</v>
      </c>
    </row>
    <row r="26" spans="1:59" s="128" customFormat="1">
      <c r="A26" s="116"/>
      <c r="B26" s="116"/>
      <c r="C26" s="117" t="s">
        <v>97</v>
      </c>
      <c r="D26" s="107"/>
      <c r="E26" s="118">
        <v>0.03</v>
      </c>
      <c r="F26" s="199"/>
      <c r="G26" s="199"/>
      <c r="H26" s="199"/>
      <c r="I26" s="199"/>
      <c r="J26" s="199"/>
      <c r="K26" s="199"/>
      <c r="L26" s="199"/>
      <c r="M26" s="199"/>
      <c r="N26" s="199">
        <f>N25*E26</f>
        <v>0</v>
      </c>
      <c r="O26" s="199"/>
      <c r="P26" s="119">
        <f>SUM(M26:O26)</f>
        <v>0</v>
      </c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92"/>
      <c r="BA26" s="92"/>
      <c r="BB26" s="92"/>
      <c r="BC26" s="92"/>
      <c r="BD26" s="92"/>
      <c r="BE26" s="92"/>
      <c r="BF26" s="92"/>
      <c r="BG26" s="92"/>
    </row>
    <row r="27" spans="1:59" s="240" customFormat="1">
      <c r="A27" s="208"/>
      <c r="B27" s="208"/>
      <c r="C27" s="122" t="s">
        <v>98</v>
      </c>
      <c r="D27" s="209"/>
      <c r="E27" s="232"/>
      <c r="F27" s="232"/>
      <c r="G27" s="232"/>
      <c r="H27" s="232"/>
      <c r="I27" s="232"/>
      <c r="J27" s="232"/>
      <c r="K27" s="232"/>
      <c r="L27" s="232"/>
      <c r="M27" s="115">
        <f>SUM(M25:M26)</f>
        <v>0</v>
      </c>
      <c r="N27" s="115">
        <f>SUM(N25:N26)</f>
        <v>0</v>
      </c>
      <c r="O27" s="115">
        <f>SUM(O25:O26)</f>
        <v>0</v>
      </c>
      <c r="P27" s="125">
        <f>SUM(P25:P26)</f>
        <v>0</v>
      </c>
    </row>
    <row r="28" spans="1:59" s="141" customFormat="1">
      <c r="D28" s="211"/>
      <c r="E28" s="211"/>
      <c r="F28" s="211"/>
      <c r="G28" s="211"/>
    </row>
    <row r="29" spans="1:59" s="141" customFormat="1">
      <c r="D29" s="211"/>
      <c r="E29" s="211"/>
      <c r="F29" s="211"/>
      <c r="G29" s="211"/>
      <c r="H29" s="212"/>
      <c r="I29" s="212"/>
      <c r="J29" s="212"/>
      <c r="K29" s="212"/>
      <c r="L29" s="212"/>
    </row>
    <row r="30" spans="1:59" s="128" customFormat="1" ht="13.5" customHeight="1">
      <c r="B30" s="282" t="s">
        <v>119</v>
      </c>
      <c r="C30" s="283"/>
      <c r="D30" s="132"/>
      <c r="E30" s="89"/>
      <c r="F30" s="89"/>
      <c r="G30" s="89"/>
      <c r="H30" s="212"/>
      <c r="I30" s="212"/>
      <c r="J30" s="212"/>
      <c r="K30" s="212"/>
      <c r="L30" s="212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92"/>
      <c r="AH30" s="92"/>
      <c r="AI30" s="92"/>
      <c r="AJ30" s="92"/>
      <c r="AK30" s="92"/>
      <c r="AL30" s="92"/>
      <c r="AM30" s="92"/>
      <c r="AN30" s="92"/>
    </row>
    <row r="31" spans="1:59" s="128" customFormat="1" ht="13.5" customHeight="1">
      <c r="B31" s="284"/>
      <c r="C31" s="285" t="s">
        <v>120</v>
      </c>
      <c r="D31" s="307"/>
      <c r="E31" s="89"/>
      <c r="F31" s="89"/>
      <c r="G31" s="89"/>
      <c r="H31" s="212"/>
      <c r="I31" s="212"/>
      <c r="J31" s="212"/>
      <c r="K31" s="212"/>
      <c r="L31" s="212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92"/>
      <c r="AH31" s="92"/>
      <c r="AI31" s="92"/>
      <c r="AJ31" s="92"/>
      <c r="AK31" s="92"/>
      <c r="AL31" s="92"/>
      <c r="AM31" s="92"/>
      <c r="AN31" s="92"/>
    </row>
    <row r="32" spans="1:59" s="128" customFormat="1" ht="13.5" customHeight="1">
      <c r="B32" s="282" t="s">
        <v>121</v>
      </c>
      <c r="C32" s="286"/>
      <c r="D32" s="238"/>
      <c r="E32" s="89"/>
      <c r="F32" s="89"/>
      <c r="G32" s="89"/>
      <c r="H32" s="212"/>
      <c r="I32" s="212"/>
      <c r="J32" s="212"/>
      <c r="K32" s="212"/>
      <c r="L32" s="212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92"/>
      <c r="AH32" s="92"/>
      <c r="AI32" s="92"/>
      <c r="AJ32" s="92"/>
      <c r="AK32" s="92"/>
      <c r="AL32" s="92"/>
      <c r="AM32" s="92"/>
      <c r="AN32" s="92"/>
    </row>
    <row r="33" spans="2:40" s="128" customFormat="1" ht="13.5" customHeight="1">
      <c r="B33" s="287"/>
      <c r="C33" s="137"/>
      <c r="D33" s="137"/>
      <c r="E33" s="89"/>
      <c r="F33" s="89"/>
      <c r="G33" s="89"/>
      <c r="H33" s="212"/>
      <c r="I33" s="212"/>
      <c r="J33" s="212"/>
      <c r="K33" s="212"/>
      <c r="L33" s="212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92"/>
      <c r="AH33" s="92"/>
      <c r="AI33" s="92"/>
      <c r="AJ33" s="92"/>
      <c r="AK33" s="92"/>
      <c r="AL33" s="92"/>
      <c r="AM33" s="92"/>
      <c r="AN33" s="92"/>
    </row>
    <row r="34" spans="2:40" s="128" customFormat="1" ht="13.5" customHeight="1">
      <c r="B34" s="282" t="s">
        <v>122</v>
      </c>
      <c r="C34" s="283"/>
      <c r="D34" s="132"/>
      <c r="E34" s="89"/>
      <c r="F34" s="89"/>
      <c r="G34" s="89"/>
      <c r="H34" s="212"/>
      <c r="I34" s="212"/>
      <c r="J34" s="212"/>
      <c r="K34" s="212"/>
      <c r="L34" s="212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92"/>
      <c r="AH34" s="92"/>
      <c r="AI34" s="92"/>
      <c r="AJ34" s="92"/>
      <c r="AK34" s="92"/>
      <c r="AL34" s="92"/>
      <c r="AM34" s="92"/>
      <c r="AN34" s="92"/>
    </row>
    <row r="35" spans="2:40" s="128" customFormat="1" ht="13.5" customHeight="1">
      <c r="B35" s="287"/>
      <c r="C35" s="285" t="s">
        <v>120</v>
      </c>
      <c r="D35" s="307"/>
      <c r="E35" s="89"/>
      <c r="F35" s="89"/>
      <c r="G35" s="89"/>
      <c r="H35" s="212"/>
      <c r="I35" s="212"/>
      <c r="J35" s="212"/>
      <c r="K35" s="212"/>
      <c r="L35" s="212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92"/>
      <c r="AH35" s="92"/>
      <c r="AI35" s="92"/>
      <c r="AJ35" s="92"/>
      <c r="AK35" s="92"/>
      <c r="AL35" s="92"/>
      <c r="AM35" s="92"/>
      <c r="AN35" s="92"/>
    </row>
    <row r="36" spans="2:40" s="128" customFormat="1" ht="13.5" customHeight="1">
      <c r="B36" s="282" t="s">
        <v>121</v>
      </c>
      <c r="C36" s="286"/>
      <c r="D36" s="238"/>
      <c r="E36" s="89"/>
      <c r="F36" s="89"/>
      <c r="G36" s="89"/>
      <c r="H36" s="212"/>
      <c r="I36" s="212"/>
      <c r="J36" s="212"/>
      <c r="K36" s="212"/>
      <c r="L36" s="212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92"/>
      <c r="AH36" s="92"/>
      <c r="AI36" s="92"/>
      <c r="AJ36" s="92"/>
      <c r="AK36" s="92"/>
      <c r="AL36" s="92"/>
      <c r="AM36" s="92"/>
      <c r="AN36" s="92"/>
    </row>
    <row r="37" spans="2:40" s="141" customFormat="1">
      <c r="D37" s="211"/>
      <c r="E37" s="211"/>
      <c r="F37" s="211"/>
      <c r="G37" s="211"/>
    </row>
  </sheetData>
  <mergeCells count="6">
    <mergeCell ref="B12:B15"/>
    <mergeCell ref="F12:K12"/>
    <mergeCell ref="L12:P12"/>
    <mergeCell ref="A1:P1"/>
    <mergeCell ref="A2:P2"/>
    <mergeCell ref="A3:P3"/>
  </mergeCells>
  <conditionalFormatting sqref="F19:G23">
    <cfRule type="cellIs" dxfId="3" priority="1" stopIfTrue="1" operator="equal">
      <formula>0</formula>
    </cfRule>
  </conditionalFormatting>
  <pageMargins left="0.31496062992125984" right="0.31496062992125984" top="0.94488188976377963" bottom="0.74803149606299213" header="0.31496062992125984" footer="0.31496062992125984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C000"/>
    <pageSetUpPr autoPageBreaks="0"/>
  </sheetPr>
  <dimension ref="A1:P58"/>
  <sheetViews>
    <sheetView showZeros="0" view="pageBreakPreview" zoomScale="96" zoomScaleNormal="100" zoomScaleSheetLayoutView="96" workbookViewId="0">
      <selection activeCell="C27" sqref="C27"/>
    </sheetView>
  </sheetViews>
  <sheetFormatPr defaultRowHeight="12.75"/>
  <cols>
    <col min="1" max="1" width="5.5703125" style="140" customWidth="1"/>
    <col min="2" max="2" width="8" style="140" customWidth="1"/>
    <col min="3" max="3" width="45.5703125" style="140" customWidth="1"/>
    <col min="4" max="6" width="9.140625" style="140"/>
    <col min="7" max="7" width="10.7109375" style="140" customWidth="1"/>
    <col min="8" max="16384" width="9.140625" style="140"/>
  </cols>
  <sheetData>
    <row r="1" spans="1:16">
      <c r="A1" s="411" t="s">
        <v>241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</row>
    <row r="2" spans="1:16">
      <c r="A2" s="400" t="s">
        <v>111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</row>
    <row r="3" spans="1:16">
      <c r="A3" s="401" t="s">
        <v>0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16">
      <c r="A4" s="178"/>
      <c r="B4" s="178"/>
      <c r="C4" s="178"/>
      <c r="D4" s="178"/>
      <c r="E4" s="178"/>
      <c r="F4" s="178"/>
      <c r="G4" s="178"/>
      <c r="H4" s="91"/>
      <c r="I4" s="91"/>
      <c r="J4" s="91"/>
      <c r="K4" s="91"/>
      <c r="L4" s="91"/>
      <c r="M4" s="91"/>
      <c r="N4" s="91"/>
      <c r="O4" s="91"/>
      <c r="P4" s="91"/>
    </row>
    <row r="5" spans="1:16">
      <c r="A5" s="89" t="s">
        <v>1</v>
      </c>
      <c r="B5" s="89"/>
      <c r="C5" s="89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16">
      <c r="A6" s="89" t="s">
        <v>2</v>
      </c>
      <c r="B6" s="89"/>
      <c r="C6" s="89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</row>
    <row r="7" spans="1:16">
      <c r="A7" s="89" t="s">
        <v>3</v>
      </c>
      <c r="B7" s="89"/>
      <c r="C7" s="89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>
      <c r="A8" s="88"/>
      <c r="B8" s="88"/>
      <c r="C8" s="88"/>
      <c r="D8" s="88"/>
      <c r="E8" s="88"/>
      <c r="F8" s="88"/>
      <c r="G8" s="88"/>
      <c r="H8" s="88"/>
      <c r="I8" s="92"/>
      <c r="J8" s="92"/>
      <c r="K8" s="92"/>
      <c r="L8" s="92"/>
      <c r="M8" s="92"/>
      <c r="N8" s="92"/>
      <c r="O8" s="92"/>
      <c r="P8" s="92"/>
    </row>
    <row r="9" spans="1:16">
      <c r="A9" s="93"/>
      <c r="B9" s="93"/>
      <c r="C9" s="88"/>
      <c r="D9" s="88"/>
      <c r="E9" s="256"/>
      <c r="F9" s="256"/>
      <c r="G9" s="256"/>
      <c r="H9" s="88"/>
      <c r="I9" s="92"/>
      <c r="J9" s="92"/>
      <c r="K9" s="92"/>
      <c r="L9" s="92"/>
      <c r="M9" s="92"/>
      <c r="N9" s="92"/>
      <c r="O9" s="92"/>
      <c r="P9" s="92"/>
    </row>
    <row r="10" spans="1:16">
      <c r="A10" s="93"/>
      <c r="B10" s="93"/>
      <c r="C10" s="88"/>
      <c r="D10" s="88"/>
      <c r="E10" s="256"/>
      <c r="F10" s="256"/>
      <c r="G10" s="256"/>
      <c r="H10" s="88"/>
      <c r="I10" s="92"/>
      <c r="J10" s="92"/>
      <c r="K10" s="92"/>
      <c r="L10" s="92"/>
      <c r="M10" s="92"/>
      <c r="N10" s="92"/>
      <c r="O10" s="92"/>
      <c r="P10" s="92"/>
    </row>
    <row r="11" spans="1:16">
      <c r="A11" s="128" t="s">
        <v>4</v>
      </c>
      <c r="B11" s="128"/>
      <c r="C11" s="88"/>
      <c r="D11" s="88"/>
      <c r="E11" s="256"/>
      <c r="F11" s="256"/>
      <c r="G11" s="256"/>
      <c r="H11" s="88"/>
      <c r="I11" s="92"/>
      <c r="J11" s="92"/>
      <c r="K11" s="92"/>
      <c r="L11" s="92"/>
      <c r="M11" s="92"/>
      <c r="N11" s="92"/>
      <c r="O11" s="92"/>
      <c r="P11" s="92"/>
    </row>
    <row r="12" spans="1:16" ht="15" customHeight="1">
      <c r="A12" s="96"/>
      <c r="B12" s="402" t="s">
        <v>169</v>
      </c>
      <c r="C12" s="96"/>
      <c r="D12" s="97"/>
      <c r="E12" s="98"/>
      <c r="F12" s="405" t="s">
        <v>170</v>
      </c>
      <c r="G12" s="406"/>
      <c r="H12" s="406"/>
      <c r="I12" s="406"/>
      <c r="J12" s="406"/>
      <c r="K12" s="407"/>
      <c r="L12" s="408" t="s">
        <v>171</v>
      </c>
      <c r="M12" s="409"/>
      <c r="N12" s="409"/>
      <c r="O12" s="409"/>
      <c r="P12" s="410"/>
    </row>
    <row r="13" spans="1:16">
      <c r="A13" s="99" t="s">
        <v>124</v>
      </c>
      <c r="B13" s="403"/>
      <c r="C13" s="99" t="s">
        <v>172</v>
      </c>
      <c r="D13" s="100" t="s">
        <v>173</v>
      </c>
      <c r="E13" s="101" t="s">
        <v>174</v>
      </c>
      <c r="F13" s="97" t="s">
        <v>175</v>
      </c>
      <c r="G13" s="97" t="s">
        <v>176</v>
      </c>
      <c r="H13" s="102"/>
      <c r="I13" s="102"/>
      <c r="J13" s="102"/>
      <c r="K13" s="102"/>
      <c r="L13" s="97" t="s">
        <v>177</v>
      </c>
      <c r="M13" s="102"/>
      <c r="N13" s="102"/>
      <c r="O13" s="102"/>
      <c r="P13" s="97"/>
    </row>
    <row r="14" spans="1:16">
      <c r="A14" s="99" t="s">
        <v>178</v>
      </c>
      <c r="B14" s="403"/>
      <c r="C14" s="99" t="s">
        <v>179</v>
      </c>
      <c r="D14" s="100" t="s">
        <v>180</v>
      </c>
      <c r="E14" s="103" t="s">
        <v>181</v>
      </c>
      <c r="F14" s="100" t="s">
        <v>182</v>
      </c>
      <c r="G14" s="100" t="s">
        <v>183</v>
      </c>
      <c r="H14" s="100" t="s">
        <v>184</v>
      </c>
      <c r="I14" s="100" t="s">
        <v>185</v>
      </c>
      <c r="J14" s="100" t="s">
        <v>186</v>
      </c>
      <c r="K14" s="100" t="s">
        <v>187</v>
      </c>
      <c r="L14" s="100" t="s">
        <v>188</v>
      </c>
      <c r="M14" s="100" t="s">
        <v>184</v>
      </c>
      <c r="N14" s="100" t="s">
        <v>185</v>
      </c>
      <c r="O14" s="100" t="s">
        <v>186</v>
      </c>
      <c r="P14" s="100" t="s">
        <v>189</v>
      </c>
    </row>
    <row r="15" spans="1:16">
      <c r="A15" s="99"/>
      <c r="B15" s="404"/>
      <c r="C15" s="104"/>
      <c r="D15" s="105"/>
      <c r="E15" s="103"/>
      <c r="F15" s="105" t="s">
        <v>168</v>
      </c>
      <c r="G15" s="105" t="s">
        <v>190</v>
      </c>
      <c r="H15" s="105" t="s">
        <v>167</v>
      </c>
      <c r="I15" s="105" t="s">
        <v>167</v>
      </c>
      <c r="J15" s="105" t="s">
        <v>167</v>
      </c>
      <c r="K15" s="105" t="s">
        <v>167</v>
      </c>
      <c r="L15" s="105" t="s">
        <v>168</v>
      </c>
      <c r="M15" s="105" t="s">
        <v>167</v>
      </c>
      <c r="N15" s="105" t="s">
        <v>167</v>
      </c>
      <c r="O15" s="105" t="s">
        <v>167</v>
      </c>
      <c r="P15" s="105" t="s">
        <v>167</v>
      </c>
    </row>
    <row r="16" spans="1:16">
      <c r="A16" s="106">
        <v>1</v>
      </c>
      <c r="B16" s="106">
        <v>2</v>
      </c>
      <c r="C16" s="106">
        <v>3</v>
      </c>
      <c r="D16" s="106">
        <v>4</v>
      </c>
      <c r="E16" s="106">
        <v>5</v>
      </c>
      <c r="F16" s="106">
        <v>6</v>
      </c>
      <c r="G16" s="106">
        <v>7</v>
      </c>
      <c r="H16" s="106">
        <v>8</v>
      </c>
      <c r="I16" s="106">
        <v>9</v>
      </c>
      <c r="J16" s="106">
        <v>10</v>
      </c>
      <c r="K16" s="106">
        <v>11</v>
      </c>
      <c r="L16" s="106">
        <v>12</v>
      </c>
      <c r="M16" s="106">
        <v>13</v>
      </c>
      <c r="N16" s="106">
        <v>14</v>
      </c>
      <c r="O16" s="106">
        <v>15</v>
      </c>
      <c r="P16" s="106">
        <v>16</v>
      </c>
    </row>
    <row r="17" spans="1:16" ht="12.75" customHeight="1">
      <c r="A17" s="271"/>
      <c r="B17" s="271"/>
      <c r="C17" s="271"/>
      <c r="D17" s="271"/>
      <c r="E17" s="271"/>
      <c r="F17" s="271"/>
      <c r="G17" s="271"/>
      <c r="H17" s="271"/>
      <c r="I17" s="271"/>
      <c r="J17" s="271"/>
      <c r="K17" s="271"/>
      <c r="L17" s="271"/>
      <c r="M17" s="271"/>
      <c r="N17" s="271"/>
      <c r="O17" s="271"/>
      <c r="P17" s="271"/>
    </row>
    <row r="18" spans="1:16" ht="12.75" customHeight="1">
      <c r="A18" s="272"/>
      <c r="B18" s="272"/>
      <c r="C18" s="369" t="s">
        <v>112</v>
      </c>
      <c r="D18" s="273"/>
      <c r="E18" s="273"/>
      <c r="F18" s="273"/>
      <c r="G18" s="273"/>
      <c r="H18" s="274"/>
      <c r="I18" s="274"/>
      <c r="J18" s="274"/>
      <c r="K18" s="274"/>
      <c r="L18" s="274"/>
      <c r="M18" s="274"/>
      <c r="N18" s="274"/>
      <c r="O18" s="274"/>
      <c r="P18" s="274"/>
    </row>
    <row r="19" spans="1:16" ht="12.75" customHeight="1">
      <c r="A19" s="272"/>
      <c r="B19" s="272"/>
      <c r="C19" s="370" t="s">
        <v>113</v>
      </c>
      <c r="D19" s="273"/>
      <c r="E19" s="273"/>
      <c r="F19" s="273"/>
      <c r="G19" s="273"/>
      <c r="H19" s="274"/>
      <c r="I19" s="274"/>
      <c r="J19" s="274"/>
      <c r="K19" s="274"/>
      <c r="L19" s="274"/>
      <c r="M19" s="274"/>
      <c r="N19" s="274"/>
      <c r="O19" s="274"/>
      <c r="P19" s="274"/>
    </row>
    <row r="20" spans="1:16" ht="25.5">
      <c r="A20" s="147">
        <f>A19+1</f>
        <v>1</v>
      </c>
      <c r="B20" s="272"/>
      <c r="C20" s="371" t="s">
        <v>226</v>
      </c>
      <c r="D20" s="275" t="s">
        <v>114</v>
      </c>
      <c r="E20" s="276">
        <v>55</v>
      </c>
      <c r="F20" s="148"/>
      <c r="G20" s="148"/>
      <c r="H20" s="276">
        <f>F20*G20</f>
        <v>0</v>
      </c>
      <c r="I20" s="276"/>
      <c r="J20" s="276"/>
      <c r="K20" s="277">
        <f>ROUND(SUM(H20:J20),2)</f>
        <v>0</v>
      </c>
      <c r="L20" s="109">
        <f t="shared" ref="L20:L45" si="0">E20*F20</f>
        <v>0</v>
      </c>
      <c r="M20" s="277">
        <f>ROUND(E20*H20,2)</f>
        <v>0</v>
      </c>
      <c r="N20" s="277">
        <f>ROUND(E20*I20,2)</f>
        <v>0</v>
      </c>
      <c r="O20" s="277">
        <f>ROUND(E20*J20,2)</f>
        <v>0</v>
      </c>
      <c r="P20" s="274">
        <f>ROUND(SUM(M20:O20),2)</f>
        <v>0</v>
      </c>
    </row>
    <row r="21" spans="1:16" ht="25.5">
      <c r="A21" s="147">
        <f t="shared" ref="A21:A45" si="1">A20+1</f>
        <v>2</v>
      </c>
      <c r="B21" s="272"/>
      <c r="C21" s="371" t="s">
        <v>227</v>
      </c>
      <c r="D21" s="275" t="s">
        <v>114</v>
      </c>
      <c r="E21" s="276">
        <v>50</v>
      </c>
      <c r="F21" s="148"/>
      <c r="G21" s="148"/>
      <c r="H21" s="276">
        <f t="shared" ref="H21:H46" si="2">F21*G21</f>
        <v>0</v>
      </c>
      <c r="I21" s="276"/>
      <c r="J21" s="276"/>
      <c r="K21" s="277">
        <f>ROUND(SUM(H21:J21),2)</f>
        <v>0</v>
      </c>
      <c r="L21" s="109">
        <f t="shared" si="0"/>
        <v>0</v>
      </c>
      <c r="M21" s="277">
        <f>E21*H21</f>
        <v>0</v>
      </c>
      <c r="N21" s="277">
        <f>E21*I21</f>
        <v>0</v>
      </c>
      <c r="O21" s="277">
        <f>E21*J21</f>
        <v>0</v>
      </c>
      <c r="P21" s="274">
        <f t="shared" ref="P21:P45" si="3">ROUND(SUM(M21:O21),2)</f>
        <v>0</v>
      </c>
    </row>
    <row r="22" spans="1:16">
      <c r="A22" s="147">
        <f t="shared" si="1"/>
        <v>3</v>
      </c>
      <c r="B22" s="272"/>
      <c r="C22" s="371" t="s">
        <v>115</v>
      </c>
      <c r="D22" s="275" t="s">
        <v>114</v>
      </c>
      <c r="E22" s="276">
        <v>50</v>
      </c>
      <c r="F22" s="148"/>
      <c r="G22" s="148"/>
      <c r="H22" s="276">
        <f t="shared" si="2"/>
        <v>0</v>
      </c>
      <c r="I22" s="276"/>
      <c r="J22" s="276"/>
      <c r="K22" s="277">
        <f>ROUND(SUM(H22:J22),2)</f>
        <v>0</v>
      </c>
      <c r="L22" s="109">
        <f t="shared" si="0"/>
        <v>0</v>
      </c>
      <c r="M22" s="277">
        <f>E22*H22</f>
        <v>0</v>
      </c>
      <c r="N22" s="277">
        <f>E22*I22</f>
        <v>0</v>
      </c>
      <c r="O22" s="277">
        <f>E22*J22</f>
        <v>0</v>
      </c>
      <c r="P22" s="274">
        <f t="shared" si="3"/>
        <v>0</v>
      </c>
    </row>
    <row r="23" spans="1:16">
      <c r="A23" s="147">
        <f t="shared" si="1"/>
        <v>4</v>
      </c>
      <c r="B23" s="272"/>
      <c r="C23" s="371" t="s">
        <v>228</v>
      </c>
      <c r="D23" s="275" t="s">
        <v>114</v>
      </c>
      <c r="E23" s="276">
        <v>50</v>
      </c>
      <c r="F23" s="148"/>
      <c r="G23" s="148"/>
      <c r="H23" s="276">
        <f t="shared" si="2"/>
        <v>0</v>
      </c>
      <c r="I23" s="276"/>
      <c r="J23" s="276"/>
      <c r="K23" s="277">
        <f>ROUND(SUM(H23:J23),2)</f>
        <v>0</v>
      </c>
      <c r="L23" s="109">
        <f t="shared" si="0"/>
        <v>0</v>
      </c>
      <c r="M23" s="277">
        <f>E23*H23</f>
        <v>0</v>
      </c>
      <c r="N23" s="277">
        <f>E23*I23</f>
        <v>0</v>
      </c>
      <c r="O23" s="277">
        <f>E23*J23</f>
        <v>0</v>
      </c>
      <c r="P23" s="274">
        <f t="shared" si="3"/>
        <v>0</v>
      </c>
    </row>
    <row r="24" spans="1:16">
      <c r="A24" s="147">
        <f t="shared" si="1"/>
        <v>5</v>
      </c>
      <c r="B24" s="272"/>
      <c r="C24" s="371" t="s">
        <v>84</v>
      </c>
      <c r="D24" s="275" t="s">
        <v>114</v>
      </c>
      <c r="E24" s="276">
        <v>50</v>
      </c>
      <c r="F24" s="148"/>
      <c r="G24" s="148"/>
      <c r="H24" s="276">
        <f t="shared" si="2"/>
        <v>0</v>
      </c>
      <c r="I24" s="276"/>
      <c r="J24" s="276"/>
      <c r="K24" s="277">
        <f>ROUND(SUM(H24:J24),2)</f>
        <v>0</v>
      </c>
      <c r="L24" s="109">
        <f t="shared" si="0"/>
        <v>0</v>
      </c>
      <c r="M24" s="277">
        <f>E24*H24</f>
        <v>0</v>
      </c>
      <c r="N24" s="277">
        <f>E24*I24</f>
        <v>0</v>
      </c>
      <c r="O24" s="277">
        <f>E24*J24</f>
        <v>0</v>
      </c>
      <c r="P24" s="274">
        <f t="shared" si="3"/>
        <v>0</v>
      </c>
    </row>
    <row r="25" spans="1:16">
      <c r="A25" s="147"/>
      <c r="B25" s="272"/>
      <c r="C25" s="369" t="s">
        <v>116</v>
      </c>
      <c r="D25" s="275"/>
      <c r="E25" s="276"/>
      <c r="F25" s="148"/>
      <c r="G25" s="148"/>
      <c r="H25" s="276">
        <f t="shared" si="2"/>
        <v>0</v>
      </c>
      <c r="I25" s="276"/>
      <c r="J25" s="276"/>
      <c r="K25" s="277"/>
      <c r="L25" s="109">
        <f t="shared" si="0"/>
        <v>0</v>
      </c>
      <c r="M25" s="277"/>
      <c r="N25" s="277"/>
      <c r="O25" s="277"/>
      <c r="P25" s="274">
        <f t="shared" si="3"/>
        <v>0</v>
      </c>
    </row>
    <row r="26" spans="1:16">
      <c r="A26" s="147"/>
      <c r="B26" s="272"/>
      <c r="C26" s="370" t="s">
        <v>113</v>
      </c>
      <c r="D26" s="275"/>
      <c r="E26" s="276"/>
      <c r="F26" s="148"/>
      <c r="G26" s="148"/>
      <c r="H26" s="276">
        <f t="shared" si="2"/>
        <v>0</v>
      </c>
      <c r="I26" s="276"/>
      <c r="J26" s="276"/>
      <c r="K26" s="277"/>
      <c r="L26" s="109">
        <f t="shared" si="0"/>
        <v>0</v>
      </c>
      <c r="M26" s="277"/>
      <c r="N26" s="277"/>
      <c r="O26" s="277"/>
      <c r="P26" s="274">
        <f t="shared" si="3"/>
        <v>0</v>
      </c>
    </row>
    <row r="27" spans="1:16" ht="25.5">
      <c r="A27" s="147">
        <f>A24+1</f>
        <v>6</v>
      </c>
      <c r="B27" s="272"/>
      <c r="C27" s="371" t="s">
        <v>226</v>
      </c>
      <c r="D27" s="275" t="s">
        <v>114</v>
      </c>
      <c r="E27" s="276">
        <v>64.349999999999994</v>
      </c>
      <c r="F27" s="148"/>
      <c r="G27" s="148"/>
      <c r="H27" s="276">
        <f t="shared" si="2"/>
        <v>0</v>
      </c>
      <c r="I27" s="276"/>
      <c r="J27" s="276"/>
      <c r="K27" s="277">
        <f>ROUND(SUM(H27:J27),2)</f>
        <v>0</v>
      </c>
      <c r="L27" s="109">
        <f t="shared" si="0"/>
        <v>0</v>
      </c>
      <c r="M27" s="277">
        <f>ROUND(E27*H27,2)</f>
        <v>0</v>
      </c>
      <c r="N27" s="277">
        <f>ROUND(E27*I27,2)</f>
        <v>0</v>
      </c>
      <c r="O27" s="277">
        <f>ROUND(E27*J27,2)</f>
        <v>0</v>
      </c>
      <c r="P27" s="274">
        <f t="shared" si="3"/>
        <v>0</v>
      </c>
    </row>
    <row r="28" spans="1:16" ht="25.5">
      <c r="A28" s="147">
        <f t="shared" si="1"/>
        <v>7</v>
      </c>
      <c r="B28" s="272"/>
      <c r="C28" s="371" t="s">
        <v>227</v>
      </c>
      <c r="D28" s="275" t="s">
        <v>114</v>
      </c>
      <c r="E28" s="276">
        <v>58.5</v>
      </c>
      <c r="F28" s="148"/>
      <c r="G28" s="148"/>
      <c r="H28" s="276">
        <f t="shared" si="2"/>
        <v>0</v>
      </c>
      <c r="I28" s="276"/>
      <c r="J28" s="276"/>
      <c r="K28" s="277">
        <f>ROUND(SUM(H28:J28),2)</f>
        <v>0</v>
      </c>
      <c r="L28" s="109">
        <f t="shared" si="0"/>
        <v>0</v>
      </c>
      <c r="M28" s="277">
        <f>E28*H28</f>
        <v>0</v>
      </c>
      <c r="N28" s="277">
        <f>E28*I28</f>
        <v>0</v>
      </c>
      <c r="O28" s="277">
        <f>E28*J28</f>
        <v>0</v>
      </c>
      <c r="P28" s="274">
        <f t="shared" si="3"/>
        <v>0</v>
      </c>
    </row>
    <row r="29" spans="1:16">
      <c r="A29" s="147">
        <f t="shared" si="1"/>
        <v>8</v>
      </c>
      <c r="B29" s="272"/>
      <c r="C29" s="371" t="s">
        <v>115</v>
      </c>
      <c r="D29" s="275" t="s">
        <v>114</v>
      </c>
      <c r="E29" s="276">
        <v>58.5</v>
      </c>
      <c r="F29" s="148"/>
      <c r="G29" s="148"/>
      <c r="H29" s="276">
        <f t="shared" si="2"/>
        <v>0</v>
      </c>
      <c r="I29" s="276"/>
      <c r="J29" s="276"/>
      <c r="K29" s="277">
        <f>ROUND(SUM(H29:J29),2)</f>
        <v>0</v>
      </c>
      <c r="L29" s="109">
        <f t="shared" si="0"/>
        <v>0</v>
      </c>
      <c r="M29" s="277">
        <f>E29*H29</f>
        <v>0</v>
      </c>
      <c r="N29" s="277">
        <f>E29*I29</f>
        <v>0</v>
      </c>
      <c r="O29" s="277">
        <f>E29*J29</f>
        <v>0</v>
      </c>
      <c r="P29" s="274">
        <f t="shared" si="3"/>
        <v>0</v>
      </c>
    </row>
    <row r="30" spans="1:16">
      <c r="A30" s="147">
        <f t="shared" si="1"/>
        <v>9</v>
      </c>
      <c r="B30" s="272"/>
      <c r="C30" s="371" t="s">
        <v>228</v>
      </c>
      <c r="D30" s="275" t="s">
        <v>114</v>
      </c>
      <c r="E30" s="276">
        <v>58.5</v>
      </c>
      <c r="F30" s="148"/>
      <c r="G30" s="148"/>
      <c r="H30" s="276">
        <f t="shared" si="2"/>
        <v>0</v>
      </c>
      <c r="I30" s="276"/>
      <c r="J30" s="276"/>
      <c r="K30" s="277">
        <f>ROUND(SUM(H30:J30),2)</f>
        <v>0</v>
      </c>
      <c r="L30" s="109">
        <f t="shared" si="0"/>
        <v>0</v>
      </c>
      <c r="M30" s="277">
        <f>E30*H30</f>
        <v>0</v>
      </c>
      <c r="N30" s="277">
        <f>E30*I30</f>
        <v>0</v>
      </c>
      <c r="O30" s="277">
        <f>E30*J30</f>
        <v>0</v>
      </c>
      <c r="P30" s="274">
        <f t="shared" si="3"/>
        <v>0</v>
      </c>
    </row>
    <row r="31" spans="1:16">
      <c r="A31" s="147">
        <f t="shared" si="1"/>
        <v>10</v>
      </c>
      <c r="B31" s="272"/>
      <c r="C31" s="371" t="s">
        <v>84</v>
      </c>
      <c r="D31" s="275" t="s">
        <v>114</v>
      </c>
      <c r="E31" s="276">
        <v>58.5</v>
      </c>
      <c r="F31" s="148"/>
      <c r="G31" s="148"/>
      <c r="H31" s="276">
        <f t="shared" si="2"/>
        <v>0</v>
      </c>
      <c r="I31" s="276"/>
      <c r="J31" s="276"/>
      <c r="K31" s="277">
        <f>ROUND(SUM(H31:J31),2)</f>
        <v>0</v>
      </c>
      <c r="L31" s="109">
        <f t="shared" si="0"/>
        <v>0</v>
      </c>
      <c r="M31" s="277">
        <f>E31*H31</f>
        <v>0</v>
      </c>
      <c r="N31" s="277">
        <f>E31*I31</f>
        <v>0</v>
      </c>
      <c r="O31" s="277">
        <f>E31*J31</f>
        <v>0</v>
      </c>
      <c r="P31" s="274">
        <f t="shared" si="3"/>
        <v>0</v>
      </c>
    </row>
    <row r="32" spans="1:16">
      <c r="A32" s="147"/>
      <c r="B32" s="272"/>
      <c r="C32" s="369" t="s">
        <v>117</v>
      </c>
      <c r="D32" s="275"/>
      <c r="E32" s="276"/>
      <c r="F32" s="148"/>
      <c r="G32" s="148"/>
      <c r="H32" s="276">
        <f t="shared" si="2"/>
        <v>0</v>
      </c>
      <c r="I32" s="276"/>
      <c r="J32" s="276"/>
      <c r="K32" s="277"/>
      <c r="L32" s="109">
        <f t="shared" si="0"/>
        <v>0</v>
      </c>
      <c r="M32" s="277"/>
      <c r="N32" s="277"/>
      <c r="O32" s="277"/>
      <c r="P32" s="274">
        <f t="shared" si="3"/>
        <v>0</v>
      </c>
    </row>
    <row r="33" spans="1:16">
      <c r="A33" s="147"/>
      <c r="B33" s="272"/>
      <c r="C33" s="370" t="s">
        <v>113</v>
      </c>
      <c r="D33" s="275"/>
      <c r="E33" s="276"/>
      <c r="F33" s="148"/>
      <c r="G33" s="148"/>
      <c r="H33" s="276">
        <f t="shared" si="2"/>
        <v>0</v>
      </c>
      <c r="I33" s="276"/>
      <c r="J33" s="276"/>
      <c r="K33" s="277"/>
      <c r="L33" s="109">
        <f t="shared" si="0"/>
        <v>0</v>
      </c>
      <c r="M33" s="277"/>
      <c r="N33" s="277"/>
      <c r="O33" s="277"/>
      <c r="P33" s="274">
        <f t="shared" si="3"/>
        <v>0</v>
      </c>
    </row>
    <row r="34" spans="1:16" ht="25.5">
      <c r="A34" s="147">
        <f>A31+1</f>
        <v>11</v>
      </c>
      <c r="B34" s="272"/>
      <c r="C34" s="371" t="s">
        <v>226</v>
      </c>
      <c r="D34" s="275" t="s">
        <v>114</v>
      </c>
      <c r="E34" s="276">
        <v>56.76</v>
      </c>
      <c r="F34" s="148"/>
      <c r="G34" s="148"/>
      <c r="H34" s="276">
        <f t="shared" si="2"/>
        <v>0</v>
      </c>
      <c r="I34" s="276"/>
      <c r="J34" s="276"/>
      <c r="K34" s="277">
        <f>ROUND(SUM(H34:J34),2)</f>
        <v>0</v>
      </c>
      <c r="L34" s="109">
        <f t="shared" si="0"/>
        <v>0</v>
      </c>
      <c r="M34" s="277">
        <f>ROUND(E34*H34,2)</f>
        <v>0</v>
      </c>
      <c r="N34" s="277">
        <f>ROUND(E34*I34,2)</f>
        <v>0</v>
      </c>
      <c r="O34" s="277">
        <f>ROUND(E34*J34,2)</f>
        <v>0</v>
      </c>
      <c r="P34" s="274">
        <f t="shared" si="3"/>
        <v>0</v>
      </c>
    </row>
    <row r="35" spans="1:16" ht="25.5">
      <c r="A35" s="147">
        <f t="shared" si="1"/>
        <v>12</v>
      </c>
      <c r="B35" s="272"/>
      <c r="C35" s="371" t="s">
        <v>227</v>
      </c>
      <c r="D35" s="275" t="s">
        <v>114</v>
      </c>
      <c r="E35" s="276">
        <v>51.6</v>
      </c>
      <c r="F35" s="148"/>
      <c r="G35" s="148"/>
      <c r="H35" s="276">
        <f t="shared" si="2"/>
        <v>0</v>
      </c>
      <c r="I35" s="276"/>
      <c r="J35" s="276"/>
      <c r="K35" s="277">
        <f>ROUND(SUM(H35:J35),2)</f>
        <v>0</v>
      </c>
      <c r="L35" s="109">
        <f t="shared" si="0"/>
        <v>0</v>
      </c>
      <c r="M35" s="277">
        <f>E35*H35</f>
        <v>0</v>
      </c>
      <c r="N35" s="277">
        <f>E35*I35</f>
        <v>0</v>
      </c>
      <c r="O35" s="277">
        <f>E35*J35</f>
        <v>0</v>
      </c>
      <c r="P35" s="274">
        <f t="shared" si="3"/>
        <v>0</v>
      </c>
    </row>
    <row r="36" spans="1:16">
      <c r="A36" s="147">
        <f t="shared" si="1"/>
        <v>13</v>
      </c>
      <c r="B36" s="272"/>
      <c r="C36" s="371" t="s">
        <v>115</v>
      </c>
      <c r="D36" s="275" t="s">
        <v>114</v>
      </c>
      <c r="E36" s="276">
        <v>51.6</v>
      </c>
      <c r="F36" s="148"/>
      <c r="G36" s="148"/>
      <c r="H36" s="276">
        <f t="shared" si="2"/>
        <v>0</v>
      </c>
      <c r="I36" s="276"/>
      <c r="J36" s="276"/>
      <c r="K36" s="277">
        <f>ROUND(SUM(H36:J36),2)</f>
        <v>0</v>
      </c>
      <c r="L36" s="109">
        <f t="shared" si="0"/>
        <v>0</v>
      </c>
      <c r="M36" s="277">
        <f>E36*H36</f>
        <v>0</v>
      </c>
      <c r="N36" s="277">
        <f>E36*I36</f>
        <v>0</v>
      </c>
      <c r="O36" s="277">
        <f>E36*J36</f>
        <v>0</v>
      </c>
      <c r="P36" s="274">
        <f t="shared" si="3"/>
        <v>0</v>
      </c>
    </row>
    <row r="37" spans="1:16">
      <c r="A37" s="147">
        <f t="shared" si="1"/>
        <v>14</v>
      </c>
      <c r="B37" s="272"/>
      <c r="C37" s="371" t="s">
        <v>228</v>
      </c>
      <c r="D37" s="275" t="s">
        <v>114</v>
      </c>
      <c r="E37" s="276">
        <v>51.6</v>
      </c>
      <c r="F37" s="148"/>
      <c r="G37" s="148"/>
      <c r="H37" s="276">
        <f t="shared" si="2"/>
        <v>0</v>
      </c>
      <c r="I37" s="276"/>
      <c r="J37" s="276"/>
      <c r="K37" s="277">
        <f>ROUND(SUM(H37:J37),2)</f>
        <v>0</v>
      </c>
      <c r="L37" s="109">
        <f t="shared" si="0"/>
        <v>0</v>
      </c>
      <c r="M37" s="277">
        <f>E37*H37</f>
        <v>0</v>
      </c>
      <c r="N37" s="277">
        <f>E37*I37</f>
        <v>0</v>
      </c>
      <c r="O37" s="277">
        <f>E37*J37</f>
        <v>0</v>
      </c>
      <c r="P37" s="274">
        <f t="shared" si="3"/>
        <v>0</v>
      </c>
    </row>
    <row r="38" spans="1:16">
      <c r="A38" s="147">
        <f t="shared" si="1"/>
        <v>15</v>
      </c>
      <c r="B38" s="272"/>
      <c r="C38" s="371" t="s">
        <v>84</v>
      </c>
      <c r="D38" s="275" t="s">
        <v>114</v>
      </c>
      <c r="E38" s="276">
        <v>51.6</v>
      </c>
      <c r="F38" s="148"/>
      <c r="G38" s="148"/>
      <c r="H38" s="276">
        <f t="shared" si="2"/>
        <v>0</v>
      </c>
      <c r="I38" s="276"/>
      <c r="J38" s="276"/>
      <c r="K38" s="277">
        <f>ROUND(SUM(H38:J38),2)</f>
        <v>0</v>
      </c>
      <c r="L38" s="109">
        <f t="shared" si="0"/>
        <v>0</v>
      </c>
      <c r="M38" s="277">
        <f>E38*H38</f>
        <v>0</v>
      </c>
      <c r="N38" s="277">
        <f>E38*I38</f>
        <v>0</v>
      </c>
      <c r="O38" s="277">
        <f>E38*J38</f>
        <v>0</v>
      </c>
      <c r="P38" s="274">
        <f t="shared" si="3"/>
        <v>0</v>
      </c>
    </row>
    <row r="39" spans="1:16">
      <c r="A39" s="147"/>
      <c r="B39" s="272"/>
      <c r="C39" s="369" t="s">
        <v>118</v>
      </c>
      <c r="D39" s="275"/>
      <c r="E39" s="276"/>
      <c r="F39" s="148"/>
      <c r="G39" s="148"/>
      <c r="H39" s="276">
        <f t="shared" si="2"/>
        <v>0</v>
      </c>
      <c r="I39" s="276"/>
      <c r="J39" s="276"/>
      <c r="K39" s="277"/>
      <c r="L39" s="109">
        <f t="shared" si="0"/>
        <v>0</v>
      </c>
      <c r="M39" s="277"/>
      <c r="N39" s="277"/>
      <c r="O39" s="277"/>
      <c r="P39" s="274">
        <f t="shared" si="3"/>
        <v>0</v>
      </c>
    </row>
    <row r="40" spans="1:16">
      <c r="A40" s="147"/>
      <c r="B40" s="272"/>
      <c r="C40" s="370" t="s">
        <v>113</v>
      </c>
      <c r="D40" s="275"/>
      <c r="E40" s="276"/>
      <c r="F40" s="148"/>
      <c r="G40" s="148"/>
      <c r="H40" s="276">
        <f t="shared" si="2"/>
        <v>0</v>
      </c>
      <c r="I40" s="276"/>
      <c r="J40" s="276"/>
      <c r="K40" s="277"/>
      <c r="L40" s="109">
        <f t="shared" si="0"/>
        <v>0</v>
      </c>
      <c r="M40" s="277"/>
      <c r="N40" s="277"/>
      <c r="O40" s="277"/>
      <c r="P40" s="274">
        <f t="shared" si="3"/>
        <v>0</v>
      </c>
    </row>
    <row r="41" spans="1:16" ht="25.5">
      <c r="A41" s="147">
        <f>A38+1</f>
        <v>16</v>
      </c>
      <c r="B41" s="272"/>
      <c r="C41" s="371" t="s">
        <v>226</v>
      </c>
      <c r="D41" s="275" t="s">
        <v>114</v>
      </c>
      <c r="E41" s="276">
        <v>44</v>
      </c>
      <c r="F41" s="148"/>
      <c r="G41" s="148"/>
      <c r="H41" s="276">
        <f t="shared" si="2"/>
        <v>0</v>
      </c>
      <c r="I41" s="276"/>
      <c r="J41" s="276"/>
      <c r="K41" s="277">
        <f>ROUND(SUM(H41:J41),2)</f>
        <v>0</v>
      </c>
      <c r="L41" s="109">
        <f t="shared" si="0"/>
        <v>0</v>
      </c>
      <c r="M41" s="277">
        <f>ROUND(E41*H41,2)</f>
        <v>0</v>
      </c>
      <c r="N41" s="277">
        <f>ROUND(E41*I41,2)</f>
        <v>0</v>
      </c>
      <c r="O41" s="277">
        <f>ROUND(E41*J41,2)</f>
        <v>0</v>
      </c>
      <c r="P41" s="274">
        <f t="shared" si="3"/>
        <v>0</v>
      </c>
    </row>
    <row r="42" spans="1:16" ht="25.5">
      <c r="A42" s="147">
        <f t="shared" si="1"/>
        <v>17</v>
      </c>
      <c r="B42" s="272"/>
      <c r="C42" s="371" t="s">
        <v>227</v>
      </c>
      <c r="D42" s="275" t="s">
        <v>114</v>
      </c>
      <c r="E42" s="276">
        <v>40</v>
      </c>
      <c r="F42" s="148"/>
      <c r="G42" s="148"/>
      <c r="H42" s="276">
        <f t="shared" si="2"/>
        <v>0</v>
      </c>
      <c r="I42" s="276"/>
      <c r="J42" s="276"/>
      <c r="K42" s="277">
        <f>ROUND(SUM(H42:J42),2)</f>
        <v>0</v>
      </c>
      <c r="L42" s="109">
        <f t="shared" si="0"/>
        <v>0</v>
      </c>
      <c r="M42" s="277">
        <f>E42*H42</f>
        <v>0</v>
      </c>
      <c r="N42" s="277">
        <f>E42*I42</f>
        <v>0</v>
      </c>
      <c r="O42" s="277">
        <f>E42*J42</f>
        <v>0</v>
      </c>
      <c r="P42" s="274">
        <f t="shared" si="3"/>
        <v>0</v>
      </c>
    </row>
    <row r="43" spans="1:16">
      <c r="A43" s="147">
        <f t="shared" si="1"/>
        <v>18</v>
      </c>
      <c r="B43" s="272"/>
      <c r="C43" s="371" t="s">
        <v>115</v>
      </c>
      <c r="D43" s="275" t="s">
        <v>114</v>
      </c>
      <c r="E43" s="276">
        <v>40</v>
      </c>
      <c r="F43" s="148"/>
      <c r="G43" s="148"/>
      <c r="H43" s="276">
        <f t="shared" si="2"/>
        <v>0</v>
      </c>
      <c r="I43" s="276"/>
      <c r="J43" s="276"/>
      <c r="K43" s="277">
        <f>ROUND(SUM(H43:J43),2)</f>
        <v>0</v>
      </c>
      <c r="L43" s="109">
        <f t="shared" si="0"/>
        <v>0</v>
      </c>
      <c r="M43" s="277">
        <f>E43*H43</f>
        <v>0</v>
      </c>
      <c r="N43" s="277">
        <f>E43*I43</f>
        <v>0</v>
      </c>
      <c r="O43" s="277">
        <f>E43*J43</f>
        <v>0</v>
      </c>
      <c r="P43" s="274">
        <f t="shared" si="3"/>
        <v>0</v>
      </c>
    </row>
    <row r="44" spans="1:16">
      <c r="A44" s="147">
        <f t="shared" si="1"/>
        <v>19</v>
      </c>
      <c r="B44" s="272"/>
      <c r="C44" s="371" t="s">
        <v>228</v>
      </c>
      <c r="D44" s="275" t="s">
        <v>114</v>
      </c>
      <c r="E44" s="276">
        <v>40</v>
      </c>
      <c r="F44" s="148"/>
      <c r="G44" s="148"/>
      <c r="H44" s="276">
        <f t="shared" si="2"/>
        <v>0</v>
      </c>
      <c r="I44" s="276"/>
      <c r="J44" s="276"/>
      <c r="K44" s="277">
        <f>ROUND(SUM(H44:J44),2)</f>
        <v>0</v>
      </c>
      <c r="L44" s="109">
        <f t="shared" si="0"/>
        <v>0</v>
      </c>
      <c r="M44" s="277">
        <f>E44*H44</f>
        <v>0</v>
      </c>
      <c r="N44" s="277">
        <f>E44*I44</f>
        <v>0</v>
      </c>
      <c r="O44" s="277">
        <f>E44*J44</f>
        <v>0</v>
      </c>
      <c r="P44" s="274">
        <f t="shared" si="3"/>
        <v>0</v>
      </c>
    </row>
    <row r="45" spans="1:16">
      <c r="A45" s="147">
        <f t="shared" si="1"/>
        <v>20</v>
      </c>
      <c r="B45" s="272"/>
      <c r="C45" s="371" t="s">
        <v>84</v>
      </c>
      <c r="D45" s="275" t="s">
        <v>114</v>
      </c>
      <c r="E45" s="276">
        <v>40</v>
      </c>
      <c r="F45" s="148"/>
      <c r="G45" s="148"/>
      <c r="H45" s="276">
        <f t="shared" si="2"/>
        <v>0</v>
      </c>
      <c r="I45" s="276"/>
      <c r="J45" s="276"/>
      <c r="K45" s="277">
        <f>ROUND(SUM(H45:J45),2)</f>
        <v>0</v>
      </c>
      <c r="L45" s="109">
        <f t="shared" si="0"/>
        <v>0</v>
      </c>
      <c r="M45" s="277">
        <f>E45*H45</f>
        <v>0</v>
      </c>
      <c r="N45" s="277">
        <f>E45*I45</f>
        <v>0</v>
      </c>
      <c r="O45" s="277">
        <f>E45*J45</f>
        <v>0</v>
      </c>
      <c r="P45" s="274">
        <f t="shared" si="3"/>
        <v>0</v>
      </c>
    </row>
    <row r="46" spans="1:16">
      <c r="A46" s="147"/>
      <c r="B46" s="272"/>
      <c r="C46" s="371"/>
      <c r="D46" s="275"/>
      <c r="E46" s="276"/>
      <c r="F46" s="148"/>
      <c r="G46" s="148"/>
      <c r="H46" s="276">
        <f t="shared" si="2"/>
        <v>0</v>
      </c>
      <c r="I46" s="276"/>
      <c r="J46" s="276"/>
      <c r="K46" s="277">
        <f t="shared" ref="K46" si="4">ROUND(SUM(H46:J46),2)</f>
        <v>0</v>
      </c>
      <c r="L46" s="109">
        <f t="shared" ref="L46" si="5">E46*F46</f>
        <v>0</v>
      </c>
      <c r="M46" s="277">
        <f t="shared" ref="M46" si="6">E46*H46</f>
        <v>0</v>
      </c>
      <c r="N46" s="277">
        <f t="shared" ref="N46" si="7">E46*I46</f>
        <v>0</v>
      </c>
      <c r="O46" s="277">
        <f t="shared" ref="O46" si="8">E46*J46</f>
        <v>0</v>
      </c>
      <c r="P46" s="274">
        <f t="shared" ref="P46" si="9">ROUND(SUM(M46:O46),2)</f>
        <v>0</v>
      </c>
    </row>
    <row r="47" spans="1:16" ht="12.75" customHeight="1">
      <c r="A47" s="257"/>
      <c r="B47" s="257"/>
      <c r="C47" s="113" t="s">
        <v>200</v>
      </c>
      <c r="D47" s="113"/>
      <c r="E47" s="259"/>
      <c r="F47" s="259"/>
      <c r="G47" s="259"/>
      <c r="H47" s="258"/>
      <c r="I47" s="258"/>
      <c r="J47" s="258"/>
      <c r="K47" s="258"/>
      <c r="L47" s="207">
        <f>SUM(L20:L46)</f>
        <v>0</v>
      </c>
      <c r="M47" s="207">
        <f>SUM(M20:M46)</f>
        <v>0</v>
      </c>
      <c r="N47" s="207">
        <f>SUM(N20:N46)</f>
        <v>0</v>
      </c>
      <c r="O47" s="207">
        <f>SUM(O20:O46)</f>
        <v>0</v>
      </c>
      <c r="P47" s="207">
        <f>SUM(P20:P46)</f>
        <v>0</v>
      </c>
    </row>
    <row r="48" spans="1:16" ht="12.75" customHeight="1">
      <c r="A48" s="260"/>
      <c r="B48" s="260"/>
      <c r="C48" s="117" t="s">
        <v>97</v>
      </c>
      <c r="D48" s="308"/>
      <c r="E48" s="118">
        <v>0.03</v>
      </c>
      <c r="F48" s="111"/>
      <c r="G48" s="111"/>
      <c r="H48" s="199"/>
      <c r="I48" s="199"/>
      <c r="J48" s="261"/>
      <c r="K48" s="261"/>
      <c r="L48" s="261"/>
      <c r="M48" s="119"/>
      <c r="N48" s="119">
        <f>N47*E48</f>
        <v>0</v>
      </c>
      <c r="O48" s="119"/>
      <c r="P48" s="119">
        <f>SUM(K48:O48)</f>
        <v>0</v>
      </c>
    </row>
    <row r="49" spans="1:16" ht="12.75" customHeight="1">
      <c r="A49" s="260"/>
      <c r="B49" s="260"/>
      <c r="C49" s="122" t="s">
        <v>98</v>
      </c>
      <c r="D49" s="122"/>
      <c r="E49" s="232"/>
      <c r="F49" s="232"/>
      <c r="G49" s="232"/>
      <c r="H49" s="199"/>
      <c r="I49" s="199"/>
      <c r="J49" s="261"/>
      <c r="K49" s="261"/>
      <c r="L49" s="261"/>
      <c r="M49" s="126">
        <f>SUM(M47:M48)</f>
        <v>0</v>
      </c>
      <c r="N49" s="126">
        <f>SUM(N47:N48)</f>
        <v>0</v>
      </c>
      <c r="O49" s="126">
        <f>SUM(O47:O48)</f>
        <v>0</v>
      </c>
      <c r="P49" s="126">
        <f>SUM(P47:P48)</f>
        <v>0</v>
      </c>
    </row>
    <row r="50" spans="1:16">
      <c r="A50" s="262"/>
      <c r="B50" s="262"/>
      <c r="C50" s="263"/>
      <c r="D50" s="264"/>
      <c r="E50" s="264"/>
      <c r="F50" s="264"/>
      <c r="G50" s="264"/>
      <c r="H50" s="265"/>
      <c r="I50" s="265"/>
      <c r="J50" s="266"/>
      <c r="K50" s="266"/>
      <c r="L50" s="266"/>
      <c r="M50" s="266"/>
      <c r="N50" s="266"/>
      <c r="O50" s="266"/>
      <c r="P50" s="266"/>
    </row>
    <row r="51" spans="1:16">
      <c r="A51" s="262"/>
      <c r="B51" s="262"/>
      <c r="C51" s="263"/>
      <c r="D51" s="264"/>
      <c r="E51" s="264"/>
      <c r="F51" s="264"/>
      <c r="G51" s="264"/>
      <c r="H51" s="265"/>
      <c r="I51" s="265"/>
      <c r="J51" s="266"/>
      <c r="K51" s="266"/>
      <c r="L51" s="266"/>
      <c r="M51" s="266"/>
      <c r="N51" s="266"/>
      <c r="O51" s="266"/>
      <c r="P51" s="266"/>
    </row>
    <row r="52" spans="1:16">
      <c r="A52" s="128"/>
      <c r="B52" s="41" t="s">
        <v>119</v>
      </c>
      <c r="C52" s="42"/>
      <c r="D52" s="129"/>
      <c r="E52" s="89"/>
      <c r="F52" s="89"/>
      <c r="G52" s="89"/>
      <c r="H52" s="89"/>
      <c r="I52" s="267"/>
      <c r="J52" s="398"/>
      <c r="K52" s="398"/>
      <c r="L52" s="398"/>
      <c r="M52" s="398"/>
      <c r="N52" s="398"/>
      <c r="O52" s="89"/>
      <c r="P52" s="89"/>
    </row>
    <row r="53" spans="1:16">
      <c r="A53" s="128"/>
      <c r="B53" s="43"/>
      <c r="C53" s="44" t="s">
        <v>120</v>
      </c>
      <c r="D53" s="133"/>
      <c r="E53" s="89"/>
      <c r="F53" s="89"/>
      <c r="G53" s="89"/>
      <c r="H53" s="89"/>
      <c r="I53" s="268"/>
      <c r="J53" s="396"/>
      <c r="K53" s="396"/>
      <c r="L53" s="396"/>
      <c r="M53" s="396"/>
      <c r="N53" s="396"/>
      <c r="O53" s="89"/>
      <c r="P53" s="269"/>
    </row>
    <row r="54" spans="1:16">
      <c r="A54" s="128"/>
      <c r="B54" s="41" t="s">
        <v>121</v>
      </c>
      <c r="C54" s="45"/>
      <c r="D54" s="128"/>
      <c r="E54" s="129"/>
      <c r="F54" s="129"/>
      <c r="G54" s="129"/>
      <c r="H54" s="89"/>
      <c r="I54" s="268"/>
      <c r="J54" s="135"/>
      <c r="K54" s="135"/>
      <c r="L54" s="135"/>
      <c r="M54" s="135"/>
      <c r="N54" s="136"/>
      <c r="O54" s="89"/>
      <c r="P54" s="89"/>
    </row>
    <row r="55" spans="1:16">
      <c r="A55" s="128"/>
      <c r="B55" s="8"/>
      <c r="C55" s="6"/>
      <c r="D55" s="137"/>
      <c r="E55" s="89"/>
      <c r="F55" s="89"/>
      <c r="G55" s="89"/>
      <c r="H55" s="89"/>
      <c r="I55" s="270"/>
      <c r="J55" s="397"/>
      <c r="K55" s="397"/>
      <c r="L55" s="397"/>
      <c r="M55" s="397"/>
      <c r="N55" s="397"/>
      <c r="O55" s="89"/>
      <c r="P55" s="89"/>
    </row>
    <row r="56" spans="1:16">
      <c r="A56" s="128"/>
      <c r="B56" s="41" t="s">
        <v>122</v>
      </c>
      <c r="C56" s="42"/>
      <c r="D56" s="12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</row>
    <row r="57" spans="1:16">
      <c r="A57" s="128"/>
      <c r="B57" s="8"/>
      <c r="C57" s="44" t="s">
        <v>120</v>
      </c>
      <c r="D57" s="128"/>
      <c r="E57" s="139"/>
      <c r="F57" s="139"/>
      <c r="G57" s="139"/>
      <c r="H57" s="89"/>
      <c r="I57" s="89"/>
      <c r="J57" s="89"/>
      <c r="K57" s="89"/>
      <c r="L57" s="89"/>
      <c r="M57" s="89"/>
      <c r="N57" s="89"/>
      <c r="O57" s="89"/>
      <c r="P57" s="89"/>
    </row>
    <row r="58" spans="1:16">
      <c r="A58" s="128"/>
      <c r="B58" s="41" t="s">
        <v>121</v>
      </c>
      <c r="C58" s="45"/>
      <c r="D58" s="128"/>
      <c r="E58" s="129"/>
      <c r="F58" s="129"/>
      <c r="G58" s="129"/>
      <c r="H58" s="89"/>
      <c r="I58" s="89"/>
      <c r="J58" s="89"/>
      <c r="K58" s="89"/>
      <c r="L58" s="89"/>
      <c r="M58" s="89"/>
      <c r="N58" s="89"/>
      <c r="O58" s="89"/>
      <c r="P58" s="89"/>
    </row>
  </sheetData>
  <mergeCells count="9">
    <mergeCell ref="A1:P1"/>
    <mergeCell ref="A2:P2"/>
    <mergeCell ref="A3:P3"/>
    <mergeCell ref="J55:N55"/>
    <mergeCell ref="J52:N52"/>
    <mergeCell ref="J53:N53"/>
    <mergeCell ref="B12:B15"/>
    <mergeCell ref="F12:K12"/>
    <mergeCell ref="L12:P12"/>
  </mergeCells>
  <conditionalFormatting sqref="F20:G46">
    <cfRule type="cellIs" dxfId="2" priority="17" stopIfTrue="1" operator="equal">
      <formula>0</formula>
    </cfRule>
  </conditionalFormatting>
  <pageMargins left="0.31496062992125984" right="0.31496062992125984" top="0.94488188976377963" bottom="0.74803149606299213" header="0.31496062992125984" footer="0.31496062992125984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autoPageBreaks="0"/>
  </sheetPr>
  <dimension ref="A1:P32"/>
  <sheetViews>
    <sheetView showZeros="0" view="pageBreakPreview" topLeftCell="A7" zoomScale="96" zoomScaleNormal="100" zoomScaleSheetLayoutView="96" workbookViewId="0">
      <selection activeCell="F23" sqref="F23"/>
    </sheetView>
  </sheetViews>
  <sheetFormatPr defaultRowHeight="12.75"/>
  <cols>
    <col min="1" max="1" width="5.5703125" style="140" customWidth="1"/>
    <col min="2" max="2" width="8" style="140" customWidth="1"/>
    <col min="3" max="3" width="45.5703125" style="140" customWidth="1"/>
    <col min="4" max="5" width="9.140625" style="140"/>
    <col min="6" max="6" width="9.7109375" style="140" customWidth="1"/>
    <col min="7" max="7" width="10.7109375" style="140" customWidth="1"/>
    <col min="8" max="16384" width="9.140625" style="140"/>
  </cols>
  <sheetData>
    <row r="1" spans="1:16">
      <c r="A1" s="411" t="s">
        <v>242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</row>
    <row r="2" spans="1:16">
      <c r="A2" s="400" t="s">
        <v>221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</row>
    <row r="3" spans="1:16">
      <c r="A3" s="401" t="s">
        <v>0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</row>
    <row r="4" spans="1:16">
      <c r="A4" s="360"/>
      <c r="B4" s="360"/>
      <c r="C4" s="360"/>
      <c r="D4" s="360"/>
      <c r="E4" s="360"/>
      <c r="F4" s="360"/>
      <c r="G4" s="360"/>
      <c r="H4" s="91"/>
      <c r="I4" s="91"/>
      <c r="J4" s="91"/>
      <c r="K4" s="91"/>
      <c r="L4" s="91"/>
      <c r="M4" s="91"/>
      <c r="N4" s="91"/>
      <c r="O4" s="91"/>
      <c r="P4" s="91"/>
    </row>
    <row r="5" spans="1:16">
      <c r="A5" s="89" t="s">
        <v>1</v>
      </c>
      <c r="B5" s="89"/>
      <c r="C5" s="8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</row>
    <row r="6" spans="1:16">
      <c r="A6" s="89" t="s">
        <v>2</v>
      </c>
      <c r="B6" s="89"/>
      <c r="C6" s="8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</row>
    <row r="7" spans="1:16">
      <c r="A7" s="89" t="s">
        <v>3</v>
      </c>
      <c r="B7" s="89"/>
      <c r="C7" s="8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</row>
    <row r="8" spans="1:16">
      <c r="A8" s="88"/>
      <c r="B8" s="88"/>
      <c r="C8" s="88"/>
      <c r="D8" s="88"/>
      <c r="E8" s="88"/>
      <c r="F8" s="88"/>
      <c r="G8" s="88"/>
      <c r="H8" s="88"/>
      <c r="I8" s="359"/>
      <c r="J8" s="359"/>
      <c r="K8" s="359"/>
      <c r="L8" s="359"/>
      <c r="M8" s="359"/>
      <c r="N8" s="359"/>
      <c r="O8" s="359"/>
      <c r="P8" s="359"/>
    </row>
    <row r="9" spans="1:16">
      <c r="A9" s="93"/>
      <c r="B9" s="93"/>
      <c r="C9" s="88"/>
      <c r="D9" s="88"/>
      <c r="E9" s="256"/>
      <c r="F9" s="256"/>
      <c r="G9" s="256"/>
      <c r="H9" s="88"/>
      <c r="I9" s="359"/>
      <c r="J9" s="359"/>
      <c r="K9" s="359"/>
      <c r="L9" s="359"/>
      <c r="M9" s="359"/>
      <c r="N9" s="359"/>
      <c r="O9" s="359"/>
      <c r="P9" s="359"/>
    </row>
    <row r="10" spans="1:16">
      <c r="A10" s="93"/>
      <c r="B10" s="93"/>
      <c r="C10" s="88"/>
      <c r="D10" s="88"/>
      <c r="E10" s="256"/>
      <c r="F10" s="256"/>
      <c r="G10" s="256"/>
      <c r="H10" s="88"/>
      <c r="I10" s="359"/>
      <c r="J10" s="359"/>
      <c r="K10" s="359"/>
      <c r="L10" s="359"/>
      <c r="M10" s="359"/>
      <c r="N10" s="359"/>
      <c r="O10" s="359"/>
      <c r="P10" s="359"/>
    </row>
    <row r="11" spans="1:16">
      <c r="A11" s="128" t="s">
        <v>4</v>
      </c>
      <c r="B11" s="128"/>
      <c r="C11" s="88"/>
      <c r="D11" s="88"/>
      <c r="E11" s="256"/>
      <c r="F11" s="256"/>
      <c r="G11" s="256"/>
      <c r="H11" s="88"/>
      <c r="I11" s="359"/>
      <c r="J11" s="359"/>
      <c r="K11" s="359"/>
      <c r="L11" s="359"/>
      <c r="M11" s="359"/>
      <c r="N11" s="359"/>
      <c r="O11" s="359"/>
      <c r="P11" s="359"/>
    </row>
    <row r="12" spans="1:16" ht="15" customHeight="1">
      <c r="A12" s="364"/>
      <c r="B12" s="402" t="s">
        <v>169</v>
      </c>
      <c r="C12" s="364"/>
      <c r="D12" s="361"/>
      <c r="E12" s="365"/>
      <c r="F12" s="405" t="s">
        <v>170</v>
      </c>
      <c r="G12" s="406"/>
      <c r="H12" s="406"/>
      <c r="I12" s="406"/>
      <c r="J12" s="406"/>
      <c r="K12" s="407"/>
      <c r="L12" s="408" t="s">
        <v>171</v>
      </c>
      <c r="M12" s="409"/>
      <c r="N12" s="409"/>
      <c r="O12" s="409"/>
      <c r="P12" s="410"/>
    </row>
    <row r="13" spans="1:16">
      <c r="A13" s="99" t="s">
        <v>124</v>
      </c>
      <c r="B13" s="403"/>
      <c r="C13" s="99" t="s">
        <v>172</v>
      </c>
      <c r="D13" s="362" t="s">
        <v>173</v>
      </c>
      <c r="E13" s="101" t="s">
        <v>174</v>
      </c>
      <c r="F13" s="361" t="s">
        <v>175</v>
      </c>
      <c r="G13" s="361" t="s">
        <v>176</v>
      </c>
      <c r="H13" s="102"/>
      <c r="I13" s="102"/>
      <c r="J13" s="102"/>
      <c r="K13" s="102"/>
      <c r="L13" s="361" t="s">
        <v>177</v>
      </c>
      <c r="M13" s="102"/>
      <c r="N13" s="102"/>
      <c r="O13" s="102"/>
      <c r="P13" s="361"/>
    </row>
    <row r="14" spans="1:16">
      <c r="A14" s="99" t="s">
        <v>178</v>
      </c>
      <c r="B14" s="403"/>
      <c r="C14" s="99" t="s">
        <v>179</v>
      </c>
      <c r="D14" s="362" t="s">
        <v>180</v>
      </c>
      <c r="E14" s="103" t="s">
        <v>181</v>
      </c>
      <c r="F14" s="362" t="s">
        <v>182</v>
      </c>
      <c r="G14" s="362" t="s">
        <v>183</v>
      </c>
      <c r="H14" s="362" t="s">
        <v>184</v>
      </c>
      <c r="I14" s="362" t="s">
        <v>185</v>
      </c>
      <c r="J14" s="362" t="s">
        <v>186</v>
      </c>
      <c r="K14" s="362" t="s">
        <v>187</v>
      </c>
      <c r="L14" s="362" t="s">
        <v>188</v>
      </c>
      <c r="M14" s="362" t="s">
        <v>184</v>
      </c>
      <c r="N14" s="362" t="s">
        <v>185</v>
      </c>
      <c r="O14" s="362" t="s">
        <v>186</v>
      </c>
      <c r="P14" s="362" t="s">
        <v>189</v>
      </c>
    </row>
    <row r="15" spans="1:16">
      <c r="A15" s="99"/>
      <c r="B15" s="404"/>
      <c r="C15" s="104"/>
      <c r="D15" s="363"/>
      <c r="E15" s="103"/>
      <c r="F15" s="363" t="s">
        <v>168</v>
      </c>
      <c r="G15" s="363" t="s">
        <v>190</v>
      </c>
      <c r="H15" s="363" t="s">
        <v>167</v>
      </c>
      <c r="I15" s="363" t="s">
        <v>167</v>
      </c>
      <c r="J15" s="363" t="s">
        <v>167</v>
      </c>
      <c r="K15" s="363" t="s">
        <v>167</v>
      </c>
      <c r="L15" s="363" t="s">
        <v>168</v>
      </c>
      <c r="M15" s="363" t="s">
        <v>167</v>
      </c>
      <c r="N15" s="363" t="s">
        <v>167</v>
      </c>
      <c r="O15" s="363" t="s">
        <v>167</v>
      </c>
      <c r="P15" s="363" t="s">
        <v>167</v>
      </c>
    </row>
    <row r="16" spans="1:16">
      <c r="A16" s="106">
        <v>1</v>
      </c>
      <c r="B16" s="106">
        <v>2</v>
      </c>
      <c r="C16" s="106">
        <v>3</v>
      </c>
      <c r="D16" s="106">
        <v>4</v>
      </c>
      <c r="E16" s="106">
        <v>5</v>
      </c>
      <c r="F16" s="106">
        <v>6</v>
      </c>
      <c r="G16" s="106">
        <v>7</v>
      </c>
      <c r="H16" s="106">
        <v>8</v>
      </c>
      <c r="I16" s="106">
        <v>9</v>
      </c>
      <c r="J16" s="106">
        <v>10</v>
      </c>
      <c r="K16" s="106">
        <v>11</v>
      </c>
      <c r="L16" s="106">
        <v>12</v>
      </c>
      <c r="M16" s="106">
        <v>13</v>
      </c>
      <c r="N16" s="106">
        <v>14</v>
      </c>
      <c r="O16" s="106">
        <v>15</v>
      </c>
      <c r="P16" s="106">
        <v>16</v>
      </c>
    </row>
    <row r="17" spans="1:16" ht="12.75" customHeight="1">
      <c r="A17" s="356"/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6"/>
      <c r="P17" s="356"/>
    </row>
    <row r="18" spans="1:16" ht="12.75" customHeight="1">
      <c r="A18" s="366">
        <v>1</v>
      </c>
      <c r="B18" s="366"/>
      <c r="C18" s="372" t="s">
        <v>225</v>
      </c>
      <c r="D18" s="358" t="s">
        <v>12</v>
      </c>
      <c r="E18" s="373">
        <v>8</v>
      </c>
      <c r="F18" s="148"/>
      <c r="G18" s="148"/>
      <c r="H18" s="276">
        <v>0</v>
      </c>
      <c r="I18" s="276"/>
      <c r="J18" s="276">
        <v>0</v>
      </c>
      <c r="K18" s="277">
        <f t="shared" ref="K18" si="0">ROUND(SUM(H18:J18),2)</f>
        <v>0</v>
      </c>
      <c r="L18" s="109">
        <f t="shared" ref="L18" si="1">E18*F18</f>
        <v>0</v>
      </c>
      <c r="M18" s="277">
        <f t="shared" ref="M18" si="2">ROUND(E18*H18,2)</f>
        <v>0</v>
      </c>
      <c r="N18" s="277">
        <f t="shared" ref="N18" si="3">ROUND(E18*I18,2)</f>
        <v>0</v>
      </c>
      <c r="O18" s="277">
        <f t="shared" ref="O18" si="4">ROUND(E18*J18,2)</f>
        <v>0</v>
      </c>
      <c r="P18" s="274">
        <f t="shared" ref="P18" si="5">ROUND(SUM(M18:O18),2)</f>
        <v>0</v>
      </c>
    </row>
    <row r="19" spans="1:16">
      <c r="A19" s="147"/>
      <c r="B19" s="272"/>
      <c r="C19" s="357"/>
      <c r="D19" s="145"/>
      <c r="E19" s="229"/>
      <c r="F19" s="148"/>
      <c r="G19" s="148"/>
      <c r="H19" s="168"/>
      <c r="I19" s="277"/>
      <c r="J19" s="277"/>
      <c r="K19" s="277">
        <f t="shared" ref="K19" si="6">ROUND(SUM(H19:J19),2)</f>
        <v>0</v>
      </c>
      <c r="L19" s="109">
        <f t="shared" ref="L19" si="7">E19*F19</f>
        <v>0</v>
      </c>
      <c r="M19" s="277">
        <f t="shared" ref="M19" si="8">ROUND(E19*H19,2)</f>
        <v>0</v>
      </c>
      <c r="N19" s="277">
        <f t="shared" ref="N19" si="9">ROUND(E19*I19,2)</f>
        <v>0</v>
      </c>
      <c r="O19" s="277">
        <f t="shared" ref="O19" si="10">ROUND(E19*J19,2)</f>
        <v>0</v>
      </c>
      <c r="P19" s="274">
        <f t="shared" ref="P19" si="11">ROUND(SUM(M19:O19),2)</f>
        <v>0</v>
      </c>
    </row>
    <row r="20" spans="1:16">
      <c r="A20" s="333"/>
      <c r="B20" s="334"/>
      <c r="C20" s="335"/>
      <c r="D20" s="336"/>
      <c r="E20" s="337"/>
      <c r="F20" s="310"/>
      <c r="G20" s="310"/>
      <c r="H20" s="332"/>
      <c r="I20" s="338"/>
      <c r="J20" s="338"/>
      <c r="K20" s="338"/>
      <c r="L20" s="311"/>
      <c r="M20" s="338"/>
      <c r="N20" s="338"/>
      <c r="O20" s="338"/>
      <c r="P20" s="339"/>
    </row>
    <row r="21" spans="1:16" ht="12.75" customHeight="1">
      <c r="A21" s="257"/>
      <c r="B21" s="257"/>
      <c r="C21" s="113" t="s">
        <v>200</v>
      </c>
      <c r="D21" s="113"/>
      <c r="E21" s="259"/>
      <c r="F21" s="259"/>
      <c r="G21" s="259"/>
      <c r="H21" s="258"/>
      <c r="I21" s="258"/>
      <c r="J21" s="258"/>
      <c r="K21" s="258"/>
      <c r="L21" s="207">
        <f>SUM(L18:L18)</f>
        <v>0</v>
      </c>
      <c r="M21" s="207">
        <f>SUM(M18:M18)</f>
        <v>0</v>
      </c>
      <c r="N21" s="207">
        <f>SUM(N18:N18)</f>
        <v>0</v>
      </c>
      <c r="O21" s="207">
        <f>SUM(O18:O18)</f>
        <v>0</v>
      </c>
      <c r="P21" s="207">
        <f>SUM(P18:P18)</f>
        <v>0</v>
      </c>
    </row>
    <row r="22" spans="1:16" ht="12.75" customHeight="1">
      <c r="A22" s="260"/>
      <c r="B22" s="260"/>
      <c r="C22" s="117" t="s">
        <v>97</v>
      </c>
      <c r="D22" s="308"/>
      <c r="E22" s="118">
        <v>0.03</v>
      </c>
      <c r="F22" s="111"/>
      <c r="G22" s="111"/>
      <c r="H22" s="199"/>
      <c r="I22" s="199"/>
      <c r="J22" s="261"/>
      <c r="K22" s="261"/>
      <c r="L22" s="261"/>
      <c r="M22" s="119"/>
      <c r="N22" s="119">
        <f>N21*E22</f>
        <v>0</v>
      </c>
      <c r="O22" s="119"/>
      <c r="P22" s="119">
        <f>SUM(K22:O22)</f>
        <v>0</v>
      </c>
    </row>
    <row r="23" spans="1:16" ht="12.75" customHeight="1">
      <c r="A23" s="260"/>
      <c r="B23" s="260"/>
      <c r="C23" s="122" t="s">
        <v>98</v>
      </c>
      <c r="D23" s="122"/>
      <c r="E23" s="232"/>
      <c r="F23" s="232"/>
      <c r="G23" s="232"/>
      <c r="H23" s="199"/>
      <c r="I23" s="199"/>
      <c r="J23" s="261"/>
      <c r="K23" s="261"/>
      <c r="L23" s="261"/>
      <c r="M23" s="126">
        <f>SUM(M21:M22)</f>
        <v>0</v>
      </c>
      <c r="N23" s="126">
        <f>SUM(N21:N22)</f>
        <v>0</v>
      </c>
      <c r="O23" s="126">
        <f>SUM(O21:O22)</f>
        <v>0</v>
      </c>
      <c r="P23" s="126">
        <f>SUM(P21:P22)</f>
        <v>0</v>
      </c>
    </row>
    <row r="24" spans="1:16">
      <c r="A24" s="262"/>
      <c r="B24" s="262"/>
      <c r="C24" s="263"/>
      <c r="D24" s="264"/>
      <c r="E24" s="264"/>
      <c r="F24" s="264"/>
      <c r="G24" s="264"/>
      <c r="H24" s="265"/>
      <c r="I24" s="265"/>
      <c r="J24" s="266"/>
      <c r="K24" s="266"/>
      <c r="L24" s="266"/>
      <c r="M24" s="266"/>
      <c r="N24" s="266"/>
      <c r="O24" s="266"/>
      <c r="P24" s="266"/>
    </row>
    <row r="25" spans="1:16">
      <c r="A25" s="262"/>
      <c r="B25" s="262"/>
      <c r="C25" s="263"/>
      <c r="D25" s="264"/>
      <c r="E25" s="264"/>
      <c r="F25" s="264"/>
      <c r="G25" s="264"/>
      <c r="H25" s="265"/>
      <c r="I25" s="265"/>
      <c r="J25" s="266"/>
      <c r="K25" s="266"/>
      <c r="L25" s="266"/>
      <c r="M25" s="266"/>
      <c r="N25" s="266"/>
      <c r="O25" s="266"/>
      <c r="P25" s="266"/>
    </row>
    <row r="26" spans="1:16">
      <c r="A26" s="128"/>
      <c r="B26" s="41" t="s">
        <v>119</v>
      </c>
      <c r="C26" s="42"/>
      <c r="D26" s="129"/>
      <c r="E26" s="89"/>
      <c r="F26" s="89"/>
      <c r="G26" s="89"/>
      <c r="H26" s="89"/>
      <c r="I26" s="267"/>
      <c r="J26" s="398"/>
      <c r="K26" s="398"/>
      <c r="L26" s="398"/>
      <c r="M26" s="398"/>
      <c r="N26" s="398"/>
      <c r="O26" s="89"/>
      <c r="P26" s="89"/>
    </row>
    <row r="27" spans="1:16">
      <c r="A27" s="128"/>
      <c r="B27" s="43"/>
      <c r="C27" s="44" t="s">
        <v>120</v>
      </c>
      <c r="D27" s="133"/>
      <c r="E27" s="89"/>
      <c r="F27" s="89"/>
      <c r="G27" s="89"/>
      <c r="H27" s="89"/>
      <c r="I27" s="268"/>
      <c r="J27" s="396"/>
      <c r="K27" s="396"/>
      <c r="L27" s="396"/>
      <c r="M27" s="396"/>
      <c r="N27" s="396"/>
      <c r="O27" s="89"/>
      <c r="P27" s="269"/>
    </row>
    <row r="28" spans="1:16">
      <c r="A28" s="128"/>
      <c r="B28" s="41" t="s">
        <v>121</v>
      </c>
      <c r="C28" s="45"/>
      <c r="D28" s="128"/>
      <c r="E28" s="129"/>
      <c r="F28" s="129"/>
      <c r="G28" s="129"/>
      <c r="H28" s="89"/>
      <c r="I28" s="268"/>
      <c r="J28" s="135"/>
      <c r="K28" s="135"/>
      <c r="L28" s="135"/>
      <c r="M28" s="135"/>
      <c r="N28" s="136"/>
      <c r="O28" s="89"/>
      <c r="P28" s="89"/>
    </row>
    <row r="29" spans="1:16">
      <c r="A29" s="128"/>
      <c r="B29" s="8"/>
      <c r="C29" s="6"/>
      <c r="D29" s="137"/>
      <c r="E29" s="89"/>
      <c r="F29" s="89"/>
      <c r="G29" s="89"/>
      <c r="H29" s="89"/>
      <c r="I29" s="270"/>
      <c r="J29" s="397"/>
      <c r="K29" s="397"/>
      <c r="L29" s="397"/>
      <c r="M29" s="397"/>
      <c r="N29" s="397"/>
      <c r="O29" s="89"/>
      <c r="P29" s="89"/>
    </row>
    <row r="30" spans="1:16">
      <c r="A30" s="128"/>
      <c r="B30" s="41" t="s">
        <v>122</v>
      </c>
      <c r="C30" s="42"/>
      <c r="D30" s="12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</row>
    <row r="31" spans="1:16">
      <c r="A31" s="128"/>
      <c r="B31" s="8"/>
      <c r="C31" s="44" t="s">
        <v>120</v>
      </c>
      <c r="D31" s="128"/>
      <c r="E31" s="139"/>
      <c r="F31" s="139"/>
      <c r="G31" s="139"/>
      <c r="H31" s="89"/>
      <c r="I31" s="89"/>
      <c r="J31" s="89"/>
      <c r="K31" s="89"/>
      <c r="L31" s="89"/>
      <c r="M31" s="89"/>
      <c r="N31" s="89"/>
      <c r="O31" s="89"/>
      <c r="P31" s="89"/>
    </row>
    <row r="32" spans="1:16">
      <c r="A32" s="128"/>
      <c r="B32" s="41" t="s">
        <v>121</v>
      </c>
      <c r="C32" s="45"/>
      <c r="D32" s="128"/>
      <c r="E32" s="129"/>
      <c r="F32" s="129"/>
      <c r="G32" s="129"/>
      <c r="H32" s="89"/>
      <c r="I32" s="89"/>
      <c r="J32" s="89"/>
      <c r="K32" s="89"/>
      <c r="L32" s="89"/>
      <c r="M32" s="89"/>
      <c r="N32" s="89"/>
      <c r="O32" s="89"/>
      <c r="P32" s="89"/>
    </row>
  </sheetData>
  <mergeCells count="9">
    <mergeCell ref="J26:N26"/>
    <mergeCell ref="J27:N27"/>
    <mergeCell ref="J29:N29"/>
    <mergeCell ref="A1:P1"/>
    <mergeCell ref="A2:P2"/>
    <mergeCell ref="A3:P3"/>
    <mergeCell ref="B12:B15"/>
    <mergeCell ref="F12:K12"/>
    <mergeCell ref="L12:P12"/>
  </mergeCells>
  <conditionalFormatting sqref="F19:G20">
    <cfRule type="cellIs" dxfId="1" priority="2" stopIfTrue="1" operator="equal">
      <formula>0</formula>
    </cfRule>
  </conditionalFormatting>
  <conditionalFormatting sqref="F18:G18">
    <cfRule type="cellIs" dxfId="0" priority="1" stopIfTrue="1" operator="equal">
      <formula>0</formula>
    </cfRule>
  </conditionalFormatting>
  <pageMargins left="0.31496062992125984" right="0.31496062992125984" top="0.9448818897637796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K</vt:lpstr>
      <vt:lpstr>Koptame_1</vt:lpstr>
      <vt:lpstr>Nr.1</vt:lpstr>
      <vt:lpstr>Nr.2</vt:lpstr>
      <vt:lpstr>Nr.3</vt:lpstr>
      <vt:lpstr>Nr.4</vt:lpstr>
      <vt:lpstr>Nr.5</vt:lpstr>
      <vt:lpstr>Nr.6</vt:lpstr>
      <vt:lpstr>K!Print_Area</vt:lpstr>
      <vt:lpstr>Koptame_1!Print_Area</vt:lpstr>
      <vt:lpstr>Nr.1!Print_Area</vt:lpstr>
      <vt:lpstr>Nr.1!Print_Titles</vt:lpstr>
      <vt:lpstr>Nr.2!Print_Titles</vt:lpstr>
      <vt:lpstr>Nr.3!Print_Titles</vt:lpstr>
      <vt:lpstr>Nr.5!Print_Titles</vt:lpstr>
      <vt:lpstr>Nr.6!Print_Titles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2015-06-18T12:56:11Z</dcterms:modified>
</cp:coreProperties>
</file>